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ver\Desktop\Tesis Juver\Apendices\"/>
    </mc:Choice>
  </mc:AlternateContent>
  <xr:revisionPtr revIDLastSave="0" documentId="13_ncr:1_{76270E3A-9F68-4035-B454-49D567B9018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11" i="1" l="1"/>
  <c r="A4" i="1"/>
  <c r="A5" i="1"/>
  <c r="A6" i="1"/>
  <c r="A7" i="1"/>
  <c r="A8" i="1"/>
  <c r="A9" i="1"/>
  <c r="A10" i="1"/>
  <c r="A3" i="1"/>
  <c r="C11" i="1"/>
  <c r="J11" i="1"/>
  <c r="C30" i="1"/>
  <c r="N167" i="1"/>
  <c r="M167" i="1"/>
  <c r="L167" i="1"/>
  <c r="K167" i="1"/>
  <c r="J167" i="1"/>
  <c r="F167" i="1"/>
  <c r="N166" i="1"/>
  <c r="J166" i="1"/>
  <c r="F166" i="1"/>
  <c r="N165" i="1"/>
  <c r="J165" i="1"/>
  <c r="F165" i="1"/>
  <c r="N164" i="1"/>
  <c r="J164" i="1"/>
  <c r="F164" i="1"/>
  <c r="N163" i="1"/>
  <c r="J163" i="1"/>
  <c r="F163" i="1"/>
  <c r="N162" i="1"/>
  <c r="J162" i="1"/>
  <c r="F162" i="1"/>
  <c r="N161" i="1"/>
  <c r="M161" i="1"/>
  <c r="L161" i="1"/>
  <c r="K161" i="1"/>
  <c r="J161" i="1"/>
  <c r="F161" i="1"/>
  <c r="E161" i="1"/>
  <c r="D161" i="1"/>
  <c r="C161" i="1"/>
  <c r="N160" i="1"/>
  <c r="M160" i="1"/>
  <c r="L160" i="1"/>
  <c r="K160" i="1"/>
  <c r="J160" i="1"/>
  <c r="I160" i="1"/>
  <c r="H160" i="1"/>
  <c r="G160" i="1"/>
  <c r="F160" i="1"/>
  <c r="E160" i="1"/>
  <c r="D160" i="1"/>
  <c r="C160" i="1"/>
  <c r="N119" i="1"/>
  <c r="N118" i="1"/>
  <c r="O118" i="1" s="1"/>
  <c r="N117" i="1"/>
  <c r="O117" i="1" s="1"/>
  <c r="N116" i="1"/>
  <c r="O116" i="1" s="1"/>
  <c r="N115" i="1"/>
  <c r="O115" i="1" s="1"/>
  <c r="N114" i="1"/>
  <c r="O114" i="1" s="1"/>
  <c r="N113" i="1"/>
  <c r="O113" i="1" s="1"/>
  <c r="N112" i="1"/>
  <c r="O112" i="1" s="1"/>
  <c r="N107" i="1"/>
  <c r="M107" i="1"/>
  <c r="L107" i="1"/>
  <c r="K107" i="1"/>
  <c r="J107" i="1"/>
  <c r="I107" i="1"/>
  <c r="H107" i="1"/>
  <c r="G107" i="1"/>
  <c r="F107" i="1"/>
  <c r="E107" i="1"/>
  <c r="D107" i="1"/>
  <c r="C107" i="1"/>
  <c r="N106" i="1"/>
  <c r="M106" i="1"/>
  <c r="L106" i="1"/>
  <c r="K106" i="1"/>
  <c r="J106" i="1"/>
  <c r="I106" i="1"/>
  <c r="H106" i="1"/>
  <c r="G106" i="1"/>
  <c r="F106" i="1"/>
  <c r="E106" i="1"/>
  <c r="D106" i="1"/>
  <c r="C106" i="1"/>
  <c r="N105" i="1"/>
  <c r="M105" i="1"/>
  <c r="L105" i="1"/>
  <c r="K105" i="1"/>
  <c r="J105" i="1"/>
  <c r="I105" i="1"/>
  <c r="H105" i="1"/>
  <c r="G105" i="1"/>
  <c r="F105" i="1"/>
  <c r="E105" i="1"/>
  <c r="D105" i="1"/>
  <c r="C105" i="1"/>
  <c r="N104" i="1"/>
  <c r="M104" i="1"/>
  <c r="L104" i="1"/>
  <c r="K104" i="1"/>
  <c r="J104" i="1"/>
  <c r="I104" i="1"/>
  <c r="H104" i="1"/>
  <c r="G104" i="1"/>
  <c r="F104" i="1"/>
  <c r="E104" i="1"/>
  <c r="D104" i="1"/>
  <c r="C104" i="1"/>
  <c r="N103" i="1"/>
  <c r="M103" i="1"/>
  <c r="L103" i="1"/>
  <c r="K103" i="1"/>
  <c r="J103" i="1"/>
  <c r="I103" i="1"/>
  <c r="H103" i="1"/>
  <c r="G103" i="1"/>
  <c r="F103" i="1"/>
  <c r="E103" i="1"/>
  <c r="D103" i="1"/>
  <c r="C103" i="1"/>
  <c r="N102" i="1"/>
  <c r="M102" i="1"/>
  <c r="L102" i="1"/>
  <c r="K102" i="1"/>
  <c r="J102" i="1"/>
  <c r="I102" i="1"/>
  <c r="H102" i="1"/>
  <c r="G102" i="1"/>
  <c r="F102" i="1"/>
  <c r="E102" i="1"/>
  <c r="D102" i="1"/>
  <c r="C102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N95" i="1"/>
  <c r="M95" i="1"/>
  <c r="L95" i="1"/>
  <c r="K95" i="1"/>
  <c r="J95" i="1"/>
  <c r="I95" i="1"/>
  <c r="H95" i="1"/>
  <c r="G95" i="1"/>
  <c r="F95" i="1"/>
  <c r="E95" i="1"/>
  <c r="D95" i="1"/>
  <c r="C95" i="1"/>
  <c r="N94" i="1"/>
  <c r="M94" i="1"/>
  <c r="L94" i="1"/>
  <c r="K94" i="1"/>
  <c r="J94" i="1"/>
  <c r="I94" i="1"/>
  <c r="H94" i="1"/>
  <c r="G94" i="1"/>
  <c r="F94" i="1"/>
  <c r="E94" i="1"/>
  <c r="D94" i="1"/>
  <c r="C94" i="1"/>
  <c r="N93" i="1"/>
  <c r="M93" i="1"/>
  <c r="L93" i="1"/>
  <c r="K93" i="1"/>
  <c r="J93" i="1"/>
  <c r="I93" i="1"/>
  <c r="H93" i="1"/>
  <c r="G93" i="1"/>
  <c r="F93" i="1"/>
  <c r="E93" i="1"/>
  <c r="D93" i="1"/>
  <c r="C93" i="1"/>
  <c r="N92" i="1"/>
  <c r="M92" i="1"/>
  <c r="L92" i="1"/>
  <c r="K92" i="1"/>
  <c r="J92" i="1"/>
  <c r="I92" i="1"/>
  <c r="H92" i="1"/>
  <c r="G92" i="1"/>
  <c r="F92" i="1"/>
  <c r="E92" i="1"/>
  <c r="D92" i="1"/>
  <c r="C92" i="1"/>
  <c r="N91" i="1"/>
  <c r="M91" i="1"/>
  <c r="L91" i="1"/>
  <c r="K91" i="1"/>
  <c r="J91" i="1"/>
  <c r="I91" i="1"/>
  <c r="H91" i="1"/>
  <c r="G91" i="1"/>
  <c r="F91" i="1"/>
  <c r="E91" i="1"/>
  <c r="D91" i="1"/>
  <c r="C91" i="1"/>
  <c r="N90" i="1"/>
  <c r="M90" i="1"/>
  <c r="L90" i="1"/>
  <c r="K90" i="1"/>
  <c r="J90" i="1"/>
  <c r="I90" i="1"/>
  <c r="H90" i="1"/>
  <c r="G90" i="1"/>
  <c r="F90" i="1"/>
  <c r="E90" i="1"/>
  <c r="D90" i="1"/>
  <c r="C90" i="1"/>
  <c r="N89" i="1"/>
  <c r="M89" i="1"/>
  <c r="L89" i="1"/>
  <c r="K89" i="1"/>
  <c r="J89" i="1"/>
  <c r="I89" i="1"/>
  <c r="H89" i="1"/>
  <c r="G89" i="1"/>
  <c r="F89" i="1"/>
  <c r="E89" i="1"/>
  <c r="D89" i="1"/>
  <c r="C89" i="1"/>
  <c r="N88" i="1"/>
  <c r="M88" i="1"/>
  <c r="L88" i="1"/>
  <c r="K88" i="1"/>
  <c r="J88" i="1"/>
  <c r="I88" i="1"/>
  <c r="H88" i="1"/>
  <c r="G88" i="1"/>
  <c r="F88" i="1"/>
  <c r="E88" i="1"/>
  <c r="D88" i="1"/>
  <c r="C88" i="1"/>
  <c r="N83" i="1"/>
  <c r="M83" i="1"/>
  <c r="L83" i="1"/>
  <c r="K83" i="1"/>
  <c r="J83" i="1"/>
  <c r="I83" i="1"/>
  <c r="H83" i="1"/>
  <c r="G83" i="1"/>
  <c r="F83" i="1"/>
  <c r="E83" i="1"/>
  <c r="D83" i="1"/>
  <c r="C83" i="1"/>
  <c r="N82" i="1"/>
  <c r="M82" i="1"/>
  <c r="L82" i="1"/>
  <c r="K82" i="1"/>
  <c r="J82" i="1"/>
  <c r="I82" i="1"/>
  <c r="H82" i="1"/>
  <c r="G82" i="1"/>
  <c r="F82" i="1"/>
  <c r="E82" i="1"/>
  <c r="D82" i="1"/>
  <c r="C82" i="1"/>
  <c r="N81" i="1"/>
  <c r="M81" i="1"/>
  <c r="L81" i="1"/>
  <c r="K81" i="1"/>
  <c r="J81" i="1"/>
  <c r="I81" i="1"/>
  <c r="H81" i="1"/>
  <c r="G81" i="1"/>
  <c r="F81" i="1"/>
  <c r="E81" i="1"/>
  <c r="D81" i="1"/>
  <c r="C81" i="1"/>
  <c r="N80" i="1"/>
  <c r="M80" i="1"/>
  <c r="L80" i="1"/>
  <c r="K80" i="1"/>
  <c r="J80" i="1"/>
  <c r="I80" i="1"/>
  <c r="H80" i="1"/>
  <c r="G80" i="1"/>
  <c r="F80" i="1"/>
  <c r="E80" i="1"/>
  <c r="D80" i="1"/>
  <c r="C80" i="1"/>
  <c r="N79" i="1"/>
  <c r="M79" i="1"/>
  <c r="L79" i="1"/>
  <c r="K79" i="1"/>
  <c r="J79" i="1"/>
  <c r="I79" i="1"/>
  <c r="H79" i="1"/>
  <c r="G79" i="1"/>
  <c r="F79" i="1"/>
  <c r="E79" i="1"/>
  <c r="D79" i="1"/>
  <c r="C79" i="1"/>
  <c r="N78" i="1"/>
  <c r="M78" i="1"/>
  <c r="L78" i="1"/>
  <c r="K78" i="1"/>
  <c r="J78" i="1"/>
  <c r="I78" i="1"/>
  <c r="H78" i="1"/>
  <c r="G78" i="1"/>
  <c r="F78" i="1"/>
  <c r="E78" i="1"/>
  <c r="D78" i="1"/>
  <c r="C78" i="1"/>
  <c r="N77" i="1"/>
  <c r="M77" i="1"/>
  <c r="L77" i="1"/>
  <c r="K77" i="1"/>
  <c r="J77" i="1"/>
  <c r="I77" i="1"/>
  <c r="H77" i="1"/>
  <c r="G77" i="1"/>
  <c r="F77" i="1"/>
  <c r="E77" i="1"/>
  <c r="D77" i="1"/>
  <c r="C77" i="1"/>
  <c r="N76" i="1"/>
  <c r="M76" i="1"/>
  <c r="L76" i="1"/>
  <c r="K76" i="1"/>
  <c r="J76" i="1"/>
  <c r="I76" i="1"/>
  <c r="H76" i="1"/>
  <c r="G76" i="1"/>
  <c r="F76" i="1"/>
  <c r="E76" i="1"/>
  <c r="D76" i="1"/>
  <c r="C76" i="1"/>
  <c r="N71" i="1"/>
  <c r="M71" i="1"/>
  <c r="L71" i="1"/>
  <c r="K71" i="1"/>
  <c r="J71" i="1"/>
  <c r="I71" i="1"/>
  <c r="H71" i="1"/>
  <c r="G71" i="1"/>
  <c r="F71" i="1"/>
  <c r="E71" i="1"/>
  <c r="D71" i="1"/>
  <c r="C71" i="1"/>
  <c r="N70" i="1"/>
  <c r="M70" i="1"/>
  <c r="L70" i="1"/>
  <c r="K70" i="1"/>
  <c r="J70" i="1"/>
  <c r="I70" i="1"/>
  <c r="H70" i="1"/>
  <c r="G70" i="1"/>
  <c r="F70" i="1"/>
  <c r="E70" i="1"/>
  <c r="D70" i="1"/>
  <c r="C70" i="1"/>
  <c r="N69" i="1"/>
  <c r="M69" i="1"/>
  <c r="L69" i="1"/>
  <c r="K69" i="1"/>
  <c r="J69" i="1"/>
  <c r="I69" i="1"/>
  <c r="H69" i="1"/>
  <c r="G69" i="1"/>
  <c r="F69" i="1"/>
  <c r="E69" i="1"/>
  <c r="D69" i="1"/>
  <c r="C69" i="1"/>
  <c r="N68" i="1"/>
  <c r="M68" i="1"/>
  <c r="L68" i="1"/>
  <c r="K68" i="1"/>
  <c r="J68" i="1"/>
  <c r="I68" i="1"/>
  <c r="H68" i="1"/>
  <c r="G68" i="1"/>
  <c r="F68" i="1"/>
  <c r="E68" i="1"/>
  <c r="D68" i="1"/>
  <c r="C68" i="1"/>
  <c r="N67" i="1"/>
  <c r="M67" i="1"/>
  <c r="L67" i="1"/>
  <c r="K67" i="1"/>
  <c r="J67" i="1"/>
  <c r="I67" i="1"/>
  <c r="H67" i="1"/>
  <c r="G67" i="1"/>
  <c r="F67" i="1"/>
  <c r="E67" i="1"/>
  <c r="D67" i="1"/>
  <c r="C67" i="1"/>
  <c r="N66" i="1"/>
  <c r="M66" i="1"/>
  <c r="L66" i="1"/>
  <c r="K66" i="1"/>
  <c r="J66" i="1"/>
  <c r="I66" i="1"/>
  <c r="H66" i="1"/>
  <c r="G66" i="1"/>
  <c r="F66" i="1"/>
  <c r="E66" i="1"/>
  <c r="D66" i="1"/>
  <c r="C66" i="1"/>
  <c r="N65" i="1"/>
  <c r="M65" i="1"/>
  <c r="L65" i="1"/>
  <c r="K65" i="1"/>
  <c r="J65" i="1"/>
  <c r="I65" i="1"/>
  <c r="H65" i="1"/>
  <c r="G65" i="1"/>
  <c r="F65" i="1"/>
  <c r="E65" i="1"/>
  <c r="D65" i="1"/>
  <c r="C65" i="1"/>
  <c r="N64" i="1"/>
  <c r="M64" i="1"/>
  <c r="L64" i="1"/>
  <c r="K64" i="1"/>
  <c r="J64" i="1"/>
  <c r="I64" i="1"/>
  <c r="H64" i="1"/>
  <c r="G64" i="1"/>
  <c r="F64" i="1"/>
  <c r="E64" i="1"/>
  <c r="D64" i="1"/>
  <c r="C64" i="1"/>
  <c r="N59" i="1"/>
  <c r="M59" i="1"/>
  <c r="L59" i="1"/>
  <c r="K59" i="1"/>
  <c r="J59" i="1"/>
  <c r="I59" i="1"/>
  <c r="H59" i="1"/>
  <c r="G59" i="1"/>
  <c r="F59" i="1"/>
  <c r="E59" i="1"/>
  <c r="D59" i="1"/>
  <c r="C59" i="1"/>
  <c r="N58" i="1"/>
  <c r="M58" i="1"/>
  <c r="L58" i="1"/>
  <c r="K58" i="1"/>
  <c r="J58" i="1"/>
  <c r="I58" i="1"/>
  <c r="H58" i="1"/>
  <c r="G58" i="1"/>
  <c r="F58" i="1"/>
  <c r="E58" i="1"/>
  <c r="D58" i="1"/>
  <c r="C58" i="1"/>
  <c r="N57" i="1"/>
  <c r="M57" i="1"/>
  <c r="L57" i="1"/>
  <c r="K57" i="1"/>
  <c r="J57" i="1"/>
  <c r="I57" i="1"/>
  <c r="H57" i="1"/>
  <c r="G57" i="1"/>
  <c r="F57" i="1"/>
  <c r="E57" i="1"/>
  <c r="D57" i="1"/>
  <c r="C57" i="1"/>
  <c r="N56" i="1"/>
  <c r="M56" i="1"/>
  <c r="L56" i="1"/>
  <c r="K56" i="1"/>
  <c r="J56" i="1"/>
  <c r="I56" i="1"/>
  <c r="H56" i="1"/>
  <c r="G56" i="1"/>
  <c r="F56" i="1"/>
  <c r="E56" i="1"/>
  <c r="D56" i="1"/>
  <c r="C56" i="1"/>
  <c r="N55" i="1"/>
  <c r="M55" i="1"/>
  <c r="L55" i="1"/>
  <c r="K55" i="1"/>
  <c r="J55" i="1"/>
  <c r="I55" i="1"/>
  <c r="H55" i="1"/>
  <c r="G55" i="1"/>
  <c r="F55" i="1"/>
  <c r="E55" i="1"/>
  <c r="D55" i="1"/>
  <c r="C55" i="1"/>
  <c r="N54" i="1"/>
  <c r="M54" i="1"/>
  <c r="L54" i="1"/>
  <c r="K54" i="1"/>
  <c r="J54" i="1"/>
  <c r="I54" i="1"/>
  <c r="H54" i="1"/>
  <c r="G54" i="1"/>
  <c r="F54" i="1"/>
  <c r="E54" i="1"/>
  <c r="D54" i="1"/>
  <c r="C54" i="1"/>
  <c r="N53" i="1"/>
  <c r="M53" i="1"/>
  <c r="L53" i="1"/>
  <c r="K53" i="1"/>
  <c r="J53" i="1"/>
  <c r="I53" i="1"/>
  <c r="H53" i="1"/>
  <c r="G53" i="1"/>
  <c r="F53" i="1"/>
  <c r="E53" i="1"/>
  <c r="D53" i="1"/>
  <c r="C53" i="1"/>
  <c r="N52" i="1"/>
  <c r="M52" i="1"/>
  <c r="L52" i="1"/>
  <c r="K52" i="1"/>
  <c r="J52" i="1"/>
  <c r="I52" i="1"/>
  <c r="H52" i="1"/>
  <c r="G52" i="1"/>
  <c r="F52" i="1"/>
  <c r="E52" i="1"/>
  <c r="D52" i="1"/>
  <c r="C52" i="1"/>
  <c r="N47" i="1"/>
  <c r="M47" i="1"/>
  <c r="L47" i="1"/>
  <c r="K47" i="1"/>
  <c r="J47" i="1"/>
  <c r="I47" i="1"/>
  <c r="H47" i="1"/>
  <c r="G47" i="1"/>
  <c r="F47" i="1"/>
  <c r="E47" i="1"/>
  <c r="D47" i="1"/>
  <c r="C47" i="1"/>
  <c r="N46" i="1"/>
  <c r="M46" i="1"/>
  <c r="L46" i="1"/>
  <c r="K46" i="1"/>
  <c r="J46" i="1"/>
  <c r="I46" i="1"/>
  <c r="H46" i="1"/>
  <c r="G46" i="1"/>
  <c r="F46" i="1"/>
  <c r="E46" i="1"/>
  <c r="D46" i="1"/>
  <c r="C46" i="1"/>
  <c r="N45" i="1"/>
  <c r="M45" i="1"/>
  <c r="L45" i="1"/>
  <c r="K45" i="1"/>
  <c r="J45" i="1"/>
  <c r="I45" i="1"/>
  <c r="H45" i="1"/>
  <c r="G45" i="1"/>
  <c r="F45" i="1"/>
  <c r="E45" i="1"/>
  <c r="D45" i="1"/>
  <c r="C45" i="1"/>
  <c r="N44" i="1"/>
  <c r="M44" i="1"/>
  <c r="L44" i="1"/>
  <c r="K44" i="1"/>
  <c r="J44" i="1"/>
  <c r="I44" i="1"/>
  <c r="H44" i="1"/>
  <c r="G44" i="1"/>
  <c r="F44" i="1"/>
  <c r="E44" i="1"/>
  <c r="D44" i="1"/>
  <c r="C44" i="1"/>
  <c r="N43" i="1"/>
  <c r="M43" i="1"/>
  <c r="L43" i="1"/>
  <c r="K43" i="1"/>
  <c r="J43" i="1"/>
  <c r="I43" i="1"/>
  <c r="H43" i="1"/>
  <c r="G43" i="1"/>
  <c r="F43" i="1"/>
  <c r="E43" i="1"/>
  <c r="D43" i="1"/>
  <c r="C43" i="1"/>
  <c r="N42" i="1"/>
  <c r="M42" i="1"/>
  <c r="L42" i="1"/>
  <c r="K42" i="1"/>
  <c r="J42" i="1"/>
  <c r="I42" i="1"/>
  <c r="H42" i="1"/>
  <c r="G42" i="1"/>
  <c r="F42" i="1"/>
  <c r="E42" i="1"/>
  <c r="D42" i="1"/>
  <c r="C42" i="1"/>
  <c r="N41" i="1"/>
  <c r="M41" i="1"/>
  <c r="L41" i="1"/>
  <c r="K41" i="1"/>
  <c r="J41" i="1"/>
  <c r="I41" i="1"/>
  <c r="H41" i="1"/>
  <c r="G41" i="1"/>
  <c r="F41" i="1"/>
  <c r="E41" i="1"/>
  <c r="D41" i="1"/>
  <c r="C41" i="1"/>
  <c r="N40" i="1"/>
  <c r="M40" i="1"/>
  <c r="L40" i="1"/>
  <c r="K40" i="1"/>
  <c r="J40" i="1"/>
  <c r="I40" i="1"/>
  <c r="H40" i="1"/>
  <c r="G40" i="1"/>
  <c r="F40" i="1"/>
  <c r="E40" i="1"/>
  <c r="D40" i="1"/>
  <c r="C40" i="1"/>
  <c r="N35" i="1"/>
  <c r="M35" i="1"/>
  <c r="L35" i="1"/>
  <c r="K35" i="1"/>
  <c r="J35" i="1"/>
  <c r="I35" i="1"/>
  <c r="I155" i="1" s="1"/>
  <c r="H35" i="1"/>
  <c r="G35" i="1"/>
  <c r="F35" i="1"/>
  <c r="E35" i="1"/>
  <c r="D35" i="1"/>
  <c r="C35" i="1"/>
  <c r="N34" i="1"/>
  <c r="N154" i="1" s="1"/>
  <c r="M34" i="1"/>
  <c r="L34" i="1"/>
  <c r="K34" i="1"/>
  <c r="J34" i="1"/>
  <c r="I34" i="1"/>
  <c r="I154" i="1" s="1"/>
  <c r="H34" i="1"/>
  <c r="G34" i="1"/>
  <c r="F34" i="1"/>
  <c r="E34" i="1"/>
  <c r="D34" i="1"/>
  <c r="C34" i="1"/>
  <c r="N33" i="1"/>
  <c r="M33" i="1"/>
  <c r="L33" i="1"/>
  <c r="K33" i="1"/>
  <c r="J33" i="1"/>
  <c r="I33" i="1"/>
  <c r="I153" i="1" s="1"/>
  <c r="H33" i="1"/>
  <c r="G33" i="1"/>
  <c r="F33" i="1"/>
  <c r="E33" i="1"/>
  <c r="D33" i="1"/>
  <c r="C33" i="1"/>
  <c r="N32" i="1"/>
  <c r="N152" i="1" s="1"/>
  <c r="M32" i="1"/>
  <c r="L32" i="1"/>
  <c r="K32" i="1"/>
  <c r="J32" i="1"/>
  <c r="I32" i="1"/>
  <c r="H32" i="1"/>
  <c r="G32" i="1"/>
  <c r="F32" i="1"/>
  <c r="E32" i="1"/>
  <c r="D32" i="1"/>
  <c r="C32" i="1"/>
  <c r="N31" i="1"/>
  <c r="M31" i="1"/>
  <c r="L31" i="1"/>
  <c r="K31" i="1"/>
  <c r="J31" i="1"/>
  <c r="I31" i="1"/>
  <c r="H31" i="1"/>
  <c r="G31" i="1"/>
  <c r="F31" i="1"/>
  <c r="E31" i="1"/>
  <c r="D31" i="1"/>
  <c r="C31" i="1"/>
  <c r="N30" i="1"/>
  <c r="M30" i="1"/>
  <c r="L30" i="1"/>
  <c r="K30" i="1"/>
  <c r="J30" i="1"/>
  <c r="I30" i="1"/>
  <c r="I150" i="1" s="1"/>
  <c r="H30" i="1"/>
  <c r="G30" i="1"/>
  <c r="F30" i="1"/>
  <c r="E30" i="1"/>
  <c r="D30" i="1"/>
  <c r="N29" i="1"/>
  <c r="M29" i="1"/>
  <c r="L29" i="1"/>
  <c r="K29" i="1"/>
  <c r="J29" i="1"/>
  <c r="I29" i="1"/>
  <c r="I149" i="1" s="1"/>
  <c r="H29" i="1"/>
  <c r="G29" i="1"/>
  <c r="F29" i="1"/>
  <c r="E29" i="1"/>
  <c r="D29" i="1"/>
  <c r="C29" i="1"/>
  <c r="N28" i="1"/>
  <c r="N148" i="1" s="1"/>
  <c r="M28" i="1"/>
  <c r="L28" i="1"/>
  <c r="K28" i="1"/>
  <c r="J28" i="1"/>
  <c r="I28" i="1"/>
  <c r="I148" i="1" s="1"/>
  <c r="H28" i="1"/>
  <c r="G28" i="1"/>
  <c r="F28" i="1"/>
  <c r="E28" i="1"/>
  <c r="D28" i="1"/>
  <c r="C28" i="1"/>
  <c r="D10" i="1"/>
  <c r="D9" i="1"/>
  <c r="D8" i="1"/>
  <c r="D7" i="1"/>
  <c r="D6" i="1"/>
  <c r="D5" i="1"/>
  <c r="D4" i="1"/>
  <c r="D3" i="1"/>
  <c r="N130" i="1" l="1"/>
  <c r="N142" i="1" s="1"/>
  <c r="O142" i="1" s="1"/>
  <c r="C172" i="1"/>
  <c r="K172" i="1"/>
  <c r="C178" i="1"/>
  <c r="K178" i="1"/>
  <c r="O148" i="1"/>
  <c r="E172" i="1"/>
  <c r="O165" i="1"/>
  <c r="F173" i="1"/>
  <c r="F179" i="1"/>
  <c r="J177" i="1"/>
  <c r="F178" i="1"/>
  <c r="O166" i="1"/>
  <c r="O58" i="1"/>
  <c r="G174" i="1"/>
  <c r="O163" i="1"/>
  <c r="O104" i="1"/>
  <c r="O106" i="1"/>
  <c r="H173" i="1"/>
  <c r="H179" i="1"/>
  <c r="O162" i="1"/>
  <c r="O30" i="1"/>
  <c r="O56" i="1"/>
  <c r="O44" i="1"/>
  <c r="O154" i="1"/>
  <c r="I173" i="1"/>
  <c r="E178" i="1"/>
  <c r="I179" i="1"/>
  <c r="O55" i="1"/>
  <c r="O66" i="1"/>
  <c r="O101" i="1"/>
  <c r="O161" i="1"/>
  <c r="F172" i="1"/>
  <c r="O42" i="1"/>
  <c r="N124" i="1"/>
  <c r="N136" i="1" s="1"/>
  <c r="O105" i="1"/>
  <c r="K177" i="1"/>
  <c r="H177" i="1"/>
  <c r="D175" i="1"/>
  <c r="L175" i="1"/>
  <c r="O67" i="1"/>
  <c r="O76" i="1"/>
  <c r="E176" i="1"/>
  <c r="M176" i="1"/>
  <c r="O41" i="1"/>
  <c r="I174" i="1"/>
  <c r="M175" i="1"/>
  <c r="O52" i="1"/>
  <c r="O82" i="1"/>
  <c r="N128" i="1"/>
  <c r="G176" i="1"/>
  <c r="H176" i="1"/>
  <c r="O77" i="1"/>
  <c r="O88" i="1"/>
  <c r="J174" i="1"/>
  <c r="O69" i="1"/>
  <c r="O80" i="1"/>
  <c r="M178" i="1"/>
  <c r="O91" i="1"/>
  <c r="O102" i="1"/>
  <c r="O167" i="1"/>
  <c r="O45" i="1"/>
  <c r="O46" i="1"/>
  <c r="O57" i="1"/>
  <c r="O65" i="1"/>
  <c r="J175" i="1"/>
  <c r="O78" i="1"/>
  <c r="O92" i="1"/>
  <c r="O93" i="1"/>
  <c r="G172" i="1"/>
  <c r="E174" i="1"/>
  <c r="G177" i="1"/>
  <c r="E175" i="1"/>
  <c r="M172" i="1"/>
  <c r="C177" i="1"/>
  <c r="I172" i="1"/>
  <c r="D173" i="1"/>
  <c r="L173" i="1"/>
  <c r="O54" i="1"/>
  <c r="O79" i="1"/>
  <c r="O164" i="1"/>
  <c r="K176" i="1"/>
  <c r="M179" i="1"/>
  <c r="O89" i="1"/>
  <c r="J172" i="1"/>
  <c r="E173" i="1"/>
  <c r="M173" i="1"/>
  <c r="G179" i="1"/>
  <c r="O81" i="1"/>
  <c r="J173" i="1"/>
  <c r="H175" i="1"/>
  <c r="J178" i="1"/>
  <c r="H172" i="1"/>
  <c r="N149" i="1"/>
  <c r="O149" i="1" s="1"/>
  <c r="N125" i="1"/>
  <c r="F176" i="1"/>
  <c r="I177" i="1"/>
  <c r="D178" i="1"/>
  <c r="L178" i="1"/>
  <c r="O53" i="1"/>
  <c r="O94" i="1"/>
  <c r="O103" i="1"/>
  <c r="N126" i="1"/>
  <c r="L176" i="1"/>
  <c r="D177" i="1"/>
  <c r="L177" i="1"/>
  <c r="G178" i="1"/>
  <c r="O34" i="1"/>
  <c r="J179" i="1"/>
  <c r="H174" i="1"/>
  <c r="O43" i="1"/>
  <c r="C175" i="1"/>
  <c r="K175" i="1"/>
  <c r="O68" i="1"/>
  <c r="O100" i="1"/>
  <c r="N150" i="1"/>
  <c r="O150" i="1" s="1"/>
  <c r="O160" i="1"/>
  <c r="O28" i="1"/>
  <c r="M174" i="1"/>
  <c r="O33" i="1"/>
  <c r="K173" i="1"/>
  <c r="D176" i="1"/>
  <c r="N155" i="1"/>
  <c r="N131" i="1"/>
  <c r="N143" i="1" s="1"/>
  <c r="O64" i="1"/>
  <c r="C174" i="1"/>
  <c r="K174" i="1"/>
  <c r="F175" i="1"/>
  <c r="N127" i="1"/>
  <c r="I152" i="1"/>
  <c r="O152" i="1" s="1"/>
  <c r="E177" i="1"/>
  <c r="M177" i="1"/>
  <c r="H178" i="1"/>
  <c r="C179" i="1"/>
  <c r="K179" i="1"/>
  <c r="O40" i="1"/>
  <c r="G173" i="1"/>
  <c r="O70" i="1"/>
  <c r="I151" i="1"/>
  <c r="C176" i="1"/>
  <c r="O32" i="1"/>
  <c r="E179" i="1"/>
  <c r="C173" i="1"/>
  <c r="O29" i="1"/>
  <c r="F174" i="1"/>
  <c r="D174" i="1"/>
  <c r="L174" i="1"/>
  <c r="G175" i="1"/>
  <c r="O31" i="1"/>
  <c r="J176" i="1"/>
  <c r="F177" i="1"/>
  <c r="N153" i="1"/>
  <c r="O153" i="1" s="1"/>
  <c r="N129" i="1"/>
  <c r="I178" i="1"/>
  <c r="D179" i="1"/>
  <c r="L179" i="1"/>
  <c r="D172" i="1"/>
  <c r="L172" i="1"/>
  <c r="O90" i="1"/>
  <c r="N151" i="1"/>
  <c r="O130" i="1" l="1"/>
  <c r="O124" i="1"/>
  <c r="E191" i="1"/>
  <c r="O151" i="1"/>
  <c r="L191" i="1"/>
  <c r="O136" i="1"/>
  <c r="L184" i="1"/>
  <c r="G184" i="1"/>
  <c r="H184" i="1"/>
  <c r="E184" i="1"/>
  <c r="C184" i="1"/>
  <c r="D184" i="1"/>
  <c r="F184" i="1"/>
  <c r="J184" i="1"/>
  <c r="N184" i="1"/>
  <c r="N140" i="1"/>
  <c r="K188" i="1" s="1"/>
  <c r="O128" i="1"/>
  <c r="F190" i="1"/>
  <c r="I176" i="1"/>
  <c r="E190" i="1"/>
  <c r="O125" i="1"/>
  <c r="N137" i="1"/>
  <c r="H185" i="1" s="1"/>
  <c r="N191" i="1"/>
  <c r="C190" i="1"/>
  <c r="D191" i="1"/>
  <c r="K191" i="1"/>
  <c r="G190" i="1"/>
  <c r="J190" i="1"/>
  <c r="G191" i="1"/>
  <c r="I175" i="1"/>
  <c r="K190" i="1"/>
  <c r="M190" i="1"/>
  <c r="I190" i="1"/>
  <c r="C191" i="1"/>
  <c r="N190" i="1"/>
  <c r="N172" i="1"/>
  <c r="O172" i="1" s="1"/>
  <c r="I184" i="1"/>
  <c r="M184" i="1"/>
  <c r="L190" i="1"/>
  <c r="H191" i="1"/>
  <c r="F191" i="1"/>
  <c r="K184" i="1"/>
  <c r="H190" i="1"/>
  <c r="N138" i="1"/>
  <c r="E186" i="1" s="1"/>
  <c r="O126" i="1"/>
  <c r="N141" i="1"/>
  <c r="C189" i="1" s="1"/>
  <c r="O129" i="1"/>
  <c r="N179" i="1"/>
  <c r="O179" i="1" s="1"/>
  <c r="L10" i="1" s="1"/>
  <c r="O127" i="1"/>
  <c r="N139" i="1"/>
  <c r="H187" i="1" s="1"/>
  <c r="J191" i="1"/>
  <c r="D190" i="1"/>
  <c r="I191" i="1"/>
  <c r="M191" i="1"/>
  <c r="N178" i="1"/>
  <c r="O178" i="1" s="1"/>
  <c r="L9" i="1" s="1"/>
  <c r="J185" i="1" l="1"/>
  <c r="E185" i="1"/>
  <c r="F188" i="1"/>
  <c r="N185" i="1"/>
  <c r="I185" i="1"/>
  <c r="D185" i="1"/>
  <c r="L187" i="1"/>
  <c r="G188" i="1"/>
  <c r="G186" i="1"/>
  <c r="J189" i="1"/>
  <c r="E188" i="1"/>
  <c r="M188" i="1"/>
  <c r="F185" i="1"/>
  <c r="D189" i="1"/>
  <c r="H188" i="1"/>
  <c r="M185" i="1"/>
  <c r="E187" i="1"/>
  <c r="N177" i="1"/>
  <c r="O177" i="1" s="1"/>
  <c r="L8" i="1" s="1"/>
  <c r="K189" i="1"/>
  <c r="O184" i="1"/>
  <c r="K3" i="1" s="1"/>
  <c r="M187" i="1"/>
  <c r="I189" i="1"/>
  <c r="O140" i="1"/>
  <c r="N176" i="1"/>
  <c r="O176" i="1" s="1"/>
  <c r="L7" i="1" s="1"/>
  <c r="J188" i="1"/>
  <c r="C188" i="1"/>
  <c r="I188" i="1"/>
  <c r="L188" i="1"/>
  <c r="N188" i="1"/>
  <c r="D188" i="1"/>
  <c r="F189" i="1"/>
  <c r="N186" i="1"/>
  <c r="L3" i="1"/>
  <c r="O191" i="1"/>
  <c r="K10" i="1" s="1"/>
  <c r="J187" i="1"/>
  <c r="O137" i="1"/>
  <c r="C185" i="1"/>
  <c r="K185" i="1"/>
  <c r="G185" i="1"/>
  <c r="N173" i="1"/>
  <c r="O173" i="1" s="1"/>
  <c r="L4" i="1" s="1"/>
  <c r="L185" i="1"/>
  <c r="O190" i="1"/>
  <c r="K9" i="1" s="1"/>
  <c r="E189" i="1"/>
  <c r="O139" i="1"/>
  <c r="G187" i="1"/>
  <c r="K187" i="1"/>
  <c r="N175" i="1"/>
  <c r="O175" i="1" s="1"/>
  <c r="L6" i="1" s="1"/>
  <c r="I187" i="1"/>
  <c r="D187" i="1"/>
  <c r="C187" i="1"/>
  <c r="F187" i="1"/>
  <c r="N187" i="1"/>
  <c r="O141" i="1"/>
  <c r="L189" i="1"/>
  <c r="N189" i="1"/>
  <c r="G189" i="1"/>
  <c r="M189" i="1"/>
  <c r="O138" i="1"/>
  <c r="N174" i="1"/>
  <c r="O174" i="1" s="1"/>
  <c r="L5" i="1" s="1"/>
  <c r="F186" i="1"/>
  <c r="H186" i="1"/>
  <c r="D186" i="1"/>
  <c r="C186" i="1"/>
  <c r="K186" i="1"/>
  <c r="I186" i="1"/>
  <c r="M186" i="1"/>
  <c r="L186" i="1"/>
  <c r="J186" i="1"/>
  <c r="H189" i="1"/>
  <c r="O188" i="1" l="1"/>
  <c r="K7" i="1" s="1"/>
  <c r="O189" i="1"/>
  <c r="K8" i="1" s="1"/>
  <c r="L11" i="1"/>
  <c r="O186" i="1"/>
  <c r="K5" i="1" s="1"/>
  <c r="O180" i="1"/>
  <c r="O187" i="1"/>
  <c r="K6" i="1" s="1"/>
  <c r="O185" i="1"/>
  <c r="K4" i="1" s="1"/>
  <c r="K11" i="1" l="1"/>
  <c r="O192" i="1"/>
</calcChain>
</file>

<file path=xl/sharedStrings.xml><?xml version="1.0" encoding="utf-8"?>
<sst xmlns="http://schemas.openxmlformats.org/spreadsheetml/2006/main" count="357" uniqueCount="42">
  <si>
    <t>Cargo</t>
  </si>
  <si>
    <t>Salario base mensual</t>
  </si>
  <si>
    <t>SMMLV</t>
  </si>
  <si>
    <t>Nómina causada anual</t>
  </si>
  <si>
    <t>Nómina pagada anual</t>
  </si>
  <si>
    <t>Gerente general</t>
  </si>
  <si>
    <t>Aux. de transporte</t>
  </si>
  <si>
    <t>Dotación</t>
  </si>
  <si>
    <t>Total</t>
  </si>
  <si>
    <t>Salario base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</si>
  <si>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</si>
  <si>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</si>
  <si>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</si>
  <si>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</si>
  <si>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</si>
  <si>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</si>
  <si>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</si>
  <si>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</si>
  <si>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</si>
  <si>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</si>
  <si>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</si>
  <si>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</si>
  <si>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Auxilio de Transporte</t>
  </si>
  <si>
    <t>Caja de Compensación</t>
  </si>
  <si>
    <t>ICBF</t>
  </si>
  <si>
    <t>SENA</t>
  </si>
  <si>
    <t>ARL</t>
  </si>
  <si>
    <t>Salud</t>
  </si>
  <si>
    <t>Pensión</t>
  </si>
  <si>
    <t>Vacaciones</t>
  </si>
  <si>
    <t>Cesantías</t>
  </si>
  <si>
    <t>Interés sobre cesantías</t>
  </si>
  <si>
    <t>Prima</t>
  </si>
  <si>
    <t>Nómina pagada</t>
  </si>
  <si>
    <t>Nómina causada</t>
  </si>
  <si>
    <t>Contador</t>
  </si>
  <si>
    <t>Jefe de produccion del invernadero</t>
  </si>
  <si>
    <t>Jefe de produccion y calidad de la pasta de tomate</t>
  </si>
  <si>
    <t>Operario Invernadero</t>
  </si>
  <si>
    <t>Operario producción</t>
  </si>
  <si>
    <t>Operario Bodega</t>
  </si>
  <si>
    <t>Gerente de marketing, relaciones comerciales y apoyo en SG-SST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</si>
</sst>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\ * #,##0.00_-;\-&quot;$&quot;\ * #,##0.00_-;_-&quot;$&quot;\ * &quot;-&quot;??_-;_-@_-"/>
    <numFmt numFmtId="164" formatCode="_-&quot;$&quot;* #,##0_-;\-&quot;$&quot;* #,##0_-;_-&quot;$&quot;* &quot;-&quot;_-;_-@_-"/>
    <numFmt numFmtId="165" formatCode="_-&quot;$&quot;\ * #,##0_-;\-&quot;$&quot;\ * #,##0_-;_-&quot;$&quot;\ * &quot;-&quot;_-;_-@"/>
    <numFmt numFmtId="166" formatCode="0.000%"/>
    <numFmt numFmtId="167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64" fontId="3" fillId="0" borderId="0" xfId="1" applyFont="1" applyBorder="1"/>
    <xf numFmtId="164" fontId="3" fillId="0" borderId="0" xfId="0" applyNumberFormat="1" applyFont="1"/>
    <xf numFmtId="164" fontId="3" fillId="0" borderId="0" xfId="1" applyFont="1" applyFill="1" applyBorder="1"/>
    <xf numFmtId="0" fontId="2" fillId="0" borderId="3" xfId="0" applyFont="1" applyBorder="1"/>
    <xf numFmtId="164" fontId="2" fillId="0" borderId="3" xfId="0" applyNumberFormat="1" applyFont="1" applyBorder="1"/>
    <xf numFmtId="0" fontId="3" fillId="0" borderId="0" xfId="0" applyFont="1"/>
    <xf numFmtId="0" fontId="2" fillId="0" borderId="0" xfId="0" applyFont="1"/>
    <xf numFmtId="164" fontId="3" fillId="0" borderId="2" xfId="1" applyFont="1" applyBorder="1"/>
    <xf numFmtId="0" fontId="3" fillId="0" borderId="1" xfId="0" applyFont="1" applyBorder="1"/>
    <xf numFmtId="0" fontId="2" fillId="0" borderId="1" xfId="0" applyFont="1" applyBorder="1"/>
    <xf numFmtId="166" fontId="3" fillId="0" borderId="0" xfId="0" applyNumberFormat="1" applyFont="1" applyAlignment="1">
      <alignment horizontal="center"/>
    </xf>
    <xf numFmtId="0" fontId="3" fillId="0" borderId="4" xfId="0" applyFont="1" applyBorder="1"/>
    <xf numFmtId="0" fontId="2" fillId="0" borderId="4" xfId="0" applyFont="1" applyBorder="1"/>
    <xf numFmtId="0" fontId="4" fillId="2" borderId="2" xfId="0" applyFont="1" applyFill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/>
    </xf>
    <xf numFmtId="2" fontId="3" fillId="0" borderId="0" xfId="0" applyNumberFormat="1" applyFont="1"/>
    <xf numFmtId="0" fontId="4" fillId="2" borderId="0" xfId="0" applyFont="1" applyFill="1" applyAlignment="1">
      <alignment horizontal="center" vertical="center" wrapText="1"/>
    </xf>
    <xf numFmtId="165" fontId="5" fillId="0" borderId="0" xfId="0" applyNumberFormat="1" applyFont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164" fontId="5" fillId="0" borderId="3" xfId="1" applyFont="1" applyBorder="1" applyAlignment="1">
      <alignment horizontal="center" vertical="center"/>
    </xf>
    <xf numFmtId="164" fontId="3" fillId="0" borderId="2" xfId="0" applyNumberFormat="1" applyFont="1" applyBorder="1"/>
    <xf numFmtId="9" fontId="3" fillId="0" borderId="0" xfId="0" applyNumberFormat="1" applyFont="1"/>
    <xf numFmtId="10" fontId="3" fillId="0" borderId="0" xfId="0" applyNumberFormat="1" applyFont="1"/>
    <xf numFmtId="167" fontId="3" fillId="0" borderId="0" xfId="0" applyNumberFormat="1" applyFont="1"/>
    <xf numFmtId="164" fontId="2" fillId="0" borderId="0" xfId="0" applyNumberFormat="1" applyFont="1"/>
    <xf numFmtId="44" fontId="3" fillId="0" borderId="0" xfId="2" applyFont="1"/>
    <xf numFmtId="0" fontId="2" fillId="4" borderId="2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44" fontId="3" fillId="0" borderId="0" xfId="2" applyFont="1" applyAlignment="1">
      <alignment vertical="center" wrapText="1"/>
    </xf>
    <xf numFmtId="0" fontId="6" fillId="0" borderId="0" xfId="0" applyFont="1" applyAlignment="1">
      <alignment vertical="center" wrapText="1"/>
    </xf>
    <xf numFmtId="164" fontId="3" fillId="0" borderId="0" xfId="1" applyFont="1" applyBorder="1" applyAlignment="1">
      <alignment vertical="center" wrapText="1"/>
    </xf>
    <xf numFmtId="2" fontId="3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 wrapText="1"/>
    </xf>
    <xf numFmtId="164" fontId="3" fillId="0" borderId="0" xfId="0" applyNumberFormat="1" applyFont="1" applyAlignment="1">
      <alignment vertical="center" wrapText="1"/>
    </xf>
    <xf numFmtId="44" fontId="3" fillId="0" borderId="0" xfId="0" applyNumberFormat="1" applyFont="1"/>
  </cellXfs>
  <cellStyles count="3">
    <cellStyle name="Moneda" xfId="2" builtinId="4"/>
    <cellStyle name="Moneda [0]" xfId="1" builtinId="7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92"/>
  <sheetViews>
    <sheetView showGridLines="0" tabSelected="1" zoomScale="80" zoomScaleNormal="80" workbookViewId="0">
      <selection activeCell="F6" sqref="F6"/>
    </sheetView>
  </sheetViews>
  <sheetFormatPr baseColWidth="10" defaultColWidth="11.44140625" defaultRowHeight="13.8" x14ac:dyDescent="0.25"/>
  <cols>
    <col min="1" max="1" width="16.6640625" style="10" bestFit="1" customWidth="1"/>
    <col min="2" max="2" width="22.88671875" style="10" customWidth="1"/>
    <col min="3" max="3" width="18.44140625" style="10" bestFit="1" customWidth="1"/>
    <col min="4" max="8" width="15.77734375" style="10" customWidth="1"/>
    <col min="9" max="9" width="21.21875" style="10" customWidth="1"/>
    <col min="10" max="10" width="15.77734375" style="10" customWidth="1"/>
    <col min="11" max="12" width="19.21875" style="10" bestFit="1" customWidth="1"/>
    <col min="13" max="13" width="18.77734375" style="10" bestFit="1" customWidth="1"/>
    <col min="14" max="14" width="15.77734375" style="10" customWidth="1"/>
    <col min="15" max="15" width="15.21875" style="10" customWidth="1"/>
    <col min="16" max="16384" width="11.44140625" style="10"/>
  </cols>
  <sheetData>
    <row r="2" spans="1:15" ht="28.2" thickBot="1" x14ac:dyDescent="0.3">
      <c r="B2" s="1" t="s">
        <v>0</v>
      </c>
      <c r="C2" s="1" t="s">
        <v>1</v>
      </c>
      <c r="D2" s="1" t="s">
        <v>2</v>
      </c>
      <c r="E2" s="2"/>
      <c r="F2" s="18" t="s">
        <v>2</v>
      </c>
      <c r="G2" s="19">
        <v>1160000</v>
      </c>
      <c r="I2" s="3" t="s">
        <v>0</v>
      </c>
      <c r="J2" s="3" t="s">
        <v>1</v>
      </c>
      <c r="K2" s="3" t="s">
        <v>3</v>
      </c>
      <c r="L2" s="3" t="s">
        <v>4</v>
      </c>
    </row>
    <row r="3" spans="1:15" ht="27.6" x14ac:dyDescent="0.25">
      <c r="A3" s="30">
        <f>+C3*12</f>
        <v>45600000</v>
      </c>
      <c r="B3" s="4" t="s">
        <v>5</v>
      </c>
      <c r="C3" s="5">
        <v>3800000</v>
      </c>
      <c r="D3" s="20">
        <f t="shared" ref="D3:D5" si="0">+C3/$G$2</f>
        <v>3.2758620689655173</v>
      </c>
      <c r="F3" s="21" t="s">
        <v>6</v>
      </c>
      <c r="G3" s="22">
        <v>140606</v>
      </c>
      <c r="I3" s="4" t="s">
        <v>5</v>
      </c>
      <c r="J3" s="5">
        <v>3800759</v>
      </c>
      <c r="K3" s="6">
        <f t="shared" ref="K3:K10" si="1">+O184</f>
        <v>69246031.999999985</v>
      </c>
      <c r="L3" s="6">
        <f t="shared" ref="L3:L4" si="2">+O172</f>
        <v>69246032</v>
      </c>
    </row>
    <row r="4" spans="1:15" ht="14.4" thickBot="1" x14ac:dyDescent="0.3">
      <c r="A4" s="30">
        <f t="shared" ref="A4:A10" si="3">+C4*12</f>
        <v>27600000</v>
      </c>
      <c r="B4" s="4" t="s">
        <v>35</v>
      </c>
      <c r="C4" s="5">
        <v>2300000</v>
      </c>
      <c r="D4" s="20">
        <f t="shared" si="0"/>
        <v>1.9827586206896552</v>
      </c>
      <c r="F4" s="23" t="s">
        <v>7</v>
      </c>
      <c r="G4" s="24">
        <v>174000</v>
      </c>
      <c r="I4" s="4" t="s">
        <v>35</v>
      </c>
      <c r="J4" s="5">
        <v>2300000</v>
      </c>
      <c r="K4" s="6">
        <f t="shared" si="1"/>
        <v>41912072</v>
      </c>
      <c r="L4" s="6">
        <f t="shared" si="2"/>
        <v>41912072</v>
      </c>
    </row>
    <row r="5" spans="1:15" s="37" customFormat="1" ht="46.2" customHeight="1" x14ac:dyDescent="0.3">
      <c r="A5" s="33">
        <f t="shared" si="3"/>
        <v>36000000</v>
      </c>
      <c r="B5" s="34" t="s">
        <v>41</v>
      </c>
      <c r="C5" s="35">
        <v>3000000</v>
      </c>
      <c r="D5" s="36">
        <f t="shared" si="0"/>
        <v>2.5862068965517242</v>
      </c>
      <c r="I5" s="4" t="s">
        <v>41</v>
      </c>
      <c r="J5" s="35">
        <v>3000000</v>
      </c>
      <c r="K5" s="38">
        <f t="shared" si="1"/>
        <v>54667920</v>
      </c>
      <c r="L5" s="38">
        <f t="shared" ref="L5:L10" si="4">+O174</f>
        <v>54667920</v>
      </c>
    </row>
    <row r="6" spans="1:15" ht="27.6" x14ac:dyDescent="0.25">
      <c r="A6" s="30">
        <f t="shared" si="3"/>
        <v>28200000</v>
      </c>
      <c r="B6" s="4" t="s">
        <v>36</v>
      </c>
      <c r="C6" s="5">
        <v>2350000</v>
      </c>
      <c r="D6" s="20">
        <f>+C6/$G$2</f>
        <v>2.0258620689655173</v>
      </c>
      <c r="I6" s="4" t="s">
        <v>36</v>
      </c>
      <c r="J6" s="5">
        <v>2350000</v>
      </c>
      <c r="K6" s="6">
        <f t="shared" si="1"/>
        <v>42823204</v>
      </c>
      <c r="L6" s="6">
        <f>+O175</f>
        <v>42823204</v>
      </c>
    </row>
    <row r="7" spans="1:15" ht="41.4" x14ac:dyDescent="0.25">
      <c r="A7" s="30">
        <f t="shared" si="3"/>
        <v>28200000</v>
      </c>
      <c r="B7" s="4" t="s">
        <v>37</v>
      </c>
      <c r="C7" s="5">
        <v>2350000</v>
      </c>
      <c r="D7" s="20">
        <f>+C7/$G$2</f>
        <v>2.0258620689655173</v>
      </c>
      <c r="I7" s="4" t="s">
        <v>37</v>
      </c>
      <c r="J7" s="5">
        <v>2350000</v>
      </c>
      <c r="K7" s="6">
        <f t="shared" si="1"/>
        <v>43362952</v>
      </c>
      <c r="L7" s="6">
        <f t="shared" si="4"/>
        <v>43362952</v>
      </c>
    </row>
    <row r="8" spans="1:15" ht="27.6" x14ac:dyDescent="0.25">
      <c r="A8" s="30">
        <f t="shared" si="3"/>
        <v>13920000</v>
      </c>
      <c r="B8" s="4" t="s">
        <v>38</v>
      </c>
      <c r="C8" s="7">
        <v>1160000</v>
      </c>
      <c r="D8" s="20">
        <f>+C8/$G$2</f>
        <v>1</v>
      </c>
      <c r="G8" s="6"/>
      <c r="I8" s="4" t="s">
        <v>38</v>
      </c>
      <c r="J8" s="7">
        <v>1160000</v>
      </c>
      <c r="K8" s="6">
        <f t="shared" si="1"/>
        <v>23912047.919999998</v>
      </c>
      <c r="L8" s="6">
        <f t="shared" si="4"/>
        <v>23912047.920000002</v>
      </c>
    </row>
    <row r="9" spans="1:15" x14ac:dyDescent="0.25">
      <c r="A9" s="30">
        <f t="shared" si="3"/>
        <v>13920000</v>
      </c>
      <c r="B9" s="4" t="s">
        <v>39</v>
      </c>
      <c r="C9" s="7">
        <v>1160000</v>
      </c>
      <c r="D9" s="20">
        <f>+C9/$G$2</f>
        <v>1</v>
      </c>
      <c r="I9" s="4" t="s">
        <v>39</v>
      </c>
      <c r="J9" s="7">
        <v>1160000</v>
      </c>
      <c r="K9" s="6">
        <f t="shared" si="1"/>
        <v>23912047.919999998</v>
      </c>
      <c r="L9" s="6">
        <f t="shared" si="4"/>
        <v>23912047.920000002</v>
      </c>
    </row>
    <row r="10" spans="1:15" x14ac:dyDescent="0.25">
      <c r="A10" s="30">
        <f t="shared" si="3"/>
        <v>13920000</v>
      </c>
      <c r="B10" s="4" t="s">
        <v>40</v>
      </c>
      <c r="C10" s="7">
        <v>1160000</v>
      </c>
      <c r="D10" s="20">
        <f>+C10/$G$2</f>
        <v>1</v>
      </c>
      <c r="I10" s="4" t="s">
        <v>40</v>
      </c>
      <c r="J10" s="7">
        <v>1160000</v>
      </c>
      <c r="K10" s="6">
        <f t="shared" si="1"/>
        <v>23645619.11999999</v>
      </c>
      <c r="L10" s="6">
        <f t="shared" si="4"/>
        <v>24167619.119999997</v>
      </c>
    </row>
    <row r="11" spans="1:15" ht="14.4" thickBot="1" x14ac:dyDescent="0.3">
      <c r="A11" s="39">
        <f>+SUM(A3:A9)</f>
        <v>193440000</v>
      </c>
      <c r="C11" s="6">
        <f>+SUM(C3:C10)</f>
        <v>17280000</v>
      </c>
      <c r="I11" s="8" t="s">
        <v>8</v>
      </c>
      <c r="J11" s="9">
        <f>+SUM(J3:J10)</f>
        <v>17280759</v>
      </c>
      <c r="K11" s="9">
        <f t="shared" ref="K11" si="5">+SUM(K3:K10)</f>
        <v>323481894.96000004</v>
      </c>
      <c r="L11" s="9">
        <f>+SUM(L3:L10)</f>
        <v>324003894.96000004</v>
      </c>
    </row>
    <row r="14" spans="1:15" x14ac:dyDescent="0.25">
      <c r="B14" s="31" t="s">
        <v>9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</row>
    <row r="15" spans="1:15" x14ac:dyDescent="0.25">
      <c r="C15" s="11" t="s">
        <v>10</v>
      </c>
      <c r="D15" s="11" t="s">
        <v>11</v>
      </c>
      <c r="E15" s="11" t="s">
        <v>12</v>
      </c>
      <c r="F15" s="11" t="s">
        <v>13</v>
      </c>
      <c r="G15" s="11" t="s">
        <v>14</v>
      </c>
      <c r="H15" s="11" t="s">
        <v>15</v>
      </c>
      <c r="I15" s="11" t="s">
        <v>16</v>
      </c>
      <c r="J15" s="11" t="s">
        <v>17</v>
      </c>
      <c r="K15" s="11" t="s">
        <v>18</v>
      </c>
      <c r="L15" s="11" t="s">
        <v>19</v>
      </c>
      <c r="M15" s="11" t="s">
        <v>20</v>
      </c>
      <c r="N15" s="11" t="s">
        <v>21</v>
      </c>
      <c r="O15" s="11" t="s">
        <v>8</v>
      </c>
    </row>
    <row r="16" spans="1:15" x14ac:dyDescent="0.25">
      <c r="B16" s="4" t="s">
        <v>5</v>
      </c>
      <c r="C16" s="5">
        <v>3800000</v>
      </c>
      <c r="D16" s="5">
        <v>3800000</v>
      </c>
      <c r="E16" s="5">
        <v>3800000</v>
      </c>
      <c r="F16" s="5">
        <v>3800000</v>
      </c>
      <c r="G16" s="5">
        <v>3800000</v>
      </c>
      <c r="H16" s="5">
        <v>3800000</v>
      </c>
      <c r="I16" s="5">
        <v>3800000</v>
      </c>
      <c r="J16" s="5">
        <v>3800000</v>
      </c>
      <c r="K16" s="5">
        <v>3800000</v>
      </c>
      <c r="L16" s="5">
        <v>3800000</v>
      </c>
      <c r="M16" s="5">
        <v>3800000</v>
      </c>
      <c r="N16" s="5">
        <v>3800000</v>
      </c>
      <c r="O16" s="5">
        <v>3800000</v>
      </c>
    </row>
    <row r="17" spans="2:15" x14ac:dyDescent="0.25">
      <c r="B17" s="4" t="s">
        <v>35</v>
      </c>
      <c r="C17" s="5">
        <v>2300000</v>
      </c>
      <c r="D17" s="5">
        <v>2300000</v>
      </c>
      <c r="E17" s="5">
        <v>2300000</v>
      </c>
      <c r="F17" s="5">
        <v>2300000</v>
      </c>
      <c r="G17" s="5">
        <v>2300000</v>
      </c>
      <c r="H17" s="5">
        <v>2300000</v>
      </c>
      <c r="I17" s="5">
        <v>2300000</v>
      </c>
      <c r="J17" s="5">
        <v>2300000</v>
      </c>
      <c r="K17" s="5">
        <v>2300000</v>
      </c>
      <c r="L17" s="5">
        <v>2300000</v>
      </c>
      <c r="M17" s="5">
        <v>2300000</v>
      </c>
      <c r="N17" s="5">
        <v>2300000</v>
      </c>
      <c r="O17" s="5">
        <v>2300000</v>
      </c>
    </row>
    <row r="18" spans="2:15" ht="39.6" customHeight="1" x14ac:dyDescent="0.25">
      <c r="B18" s="4" t="s">
        <v>41</v>
      </c>
      <c r="C18" s="5">
        <v>3000000</v>
      </c>
      <c r="D18" s="5">
        <v>3000000</v>
      </c>
      <c r="E18" s="5">
        <v>3000000</v>
      </c>
      <c r="F18" s="5">
        <v>3000000</v>
      </c>
      <c r="G18" s="5">
        <v>3000000</v>
      </c>
      <c r="H18" s="5">
        <v>3000000</v>
      </c>
      <c r="I18" s="5">
        <v>3000000</v>
      </c>
      <c r="J18" s="5">
        <v>3000000</v>
      </c>
      <c r="K18" s="5">
        <v>3000000</v>
      </c>
      <c r="L18" s="5">
        <v>3000000</v>
      </c>
      <c r="M18" s="5">
        <v>3000000</v>
      </c>
      <c r="N18" s="5">
        <v>3000000</v>
      </c>
      <c r="O18" s="5">
        <v>3000000</v>
      </c>
    </row>
    <row r="19" spans="2:15" ht="27.6" x14ac:dyDescent="0.25">
      <c r="B19" s="4" t="s">
        <v>36</v>
      </c>
      <c r="C19" s="5">
        <v>2350000</v>
      </c>
      <c r="D19" s="5">
        <v>2350000</v>
      </c>
      <c r="E19" s="5">
        <v>2350000</v>
      </c>
      <c r="F19" s="5">
        <v>2350000</v>
      </c>
      <c r="G19" s="5">
        <v>2350000</v>
      </c>
      <c r="H19" s="5">
        <v>2350000</v>
      </c>
      <c r="I19" s="5">
        <v>2350000</v>
      </c>
      <c r="J19" s="5">
        <v>2350000</v>
      </c>
      <c r="K19" s="5">
        <v>2350000</v>
      </c>
      <c r="L19" s="5">
        <v>2350000</v>
      </c>
      <c r="M19" s="5">
        <v>2350000</v>
      </c>
      <c r="N19" s="5">
        <v>2350000</v>
      </c>
      <c r="O19" s="5">
        <v>2350000</v>
      </c>
    </row>
    <row r="20" spans="2:15" ht="41.4" x14ac:dyDescent="0.25">
      <c r="B20" s="4" t="s">
        <v>37</v>
      </c>
      <c r="C20" s="5">
        <v>2350000</v>
      </c>
      <c r="D20" s="5">
        <v>2350000</v>
      </c>
      <c r="E20" s="5">
        <v>2350000</v>
      </c>
      <c r="F20" s="5">
        <v>2350000</v>
      </c>
      <c r="G20" s="5">
        <v>2350000</v>
      </c>
      <c r="H20" s="5">
        <v>2350000</v>
      </c>
      <c r="I20" s="5">
        <v>2350000</v>
      </c>
      <c r="J20" s="5">
        <v>2350000</v>
      </c>
      <c r="K20" s="5">
        <v>2350000</v>
      </c>
      <c r="L20" s="5">
        <v>2350000</v>
      </c>
      <c r="M20" s="5">
        <v>2350000</v>
      </c>
      <c r="N20" s="5">
        <v>2350000</v>
      </c>
      <c r="O20" s="5">
        <v>2350000</v>
      </c>
    </row>
    <row r="21" spans="2:15" ht="27.6" x14ac:dyDescent="0.25">
      <c r="B21" s="4" t="s">
        <v>38</v>
      </c>
      <c r="C21" s="7">
        <v>1160000</v>
      </c>
      <c r="D21" s="7">
        <v>1160000</v>
      </c>
      <c r="E21" s="7">
        <v>1160000</v>
      </c>
      <c r="F21" s="7">
        <v>1160000</v>
      </c>
      <c r="G21" s="7">
        <v>1160000</v>
      </c>
      <c r="H21" s="7">
        <v>1160000</v>
      </c>
      <c r="I21" s="7">
        <v>1160000</v>
      </c>
      <c r="J21" s="7">
        <v>1160000</v>
      </c>
      <c r="K21" s="7">
        <v>1160000</v>
      </c>
      <c r="L21" s="7">
        <v>1160000</v>
      </c>
      <c r="M21" s="7">
        <v>1160000</v>
      </c>
      <c r="N21" s="7">
        <v>1160000</v>
      </c>
      <c r="O21" s="7">
        <v>1160000</v>
      </c>
    </row>
    <row r="22" spans="2:15" x14ac:dyDescent="0.25">
      <c r="B22" s="4" t="s">
        <v>39</v>
      </c>
      <c r="C22" s="7">
        <v>1160000</v>
      </c>
      <c r="D22" s="7">
        <v>1160000</v>
      </c>
      <c r="E22" s="7">
        <v>1160000</v>
      </c>
      <c r="F22" s="7">
        <v>1160000</v>
      </c>
      <c r="G22" s="7">
        <v>1160000</v>
      </c>
      <c r="H22" s="7">
        <v>1160000</v>
      </c>
      <c r="I22" s="7">
        <v>1160000</v>
      </c>
      <c r="J22" s="7">
        <v>1160000</v>
      </c>
      <c r="K22" s="7">
        <v>1160000</v>
      </c>
      <c r="L22" s="7">
        <v>1160000</v>
      </c>
      <c r="M22" s="7">
        <v>1160000</v>
      </c>
      <c r="N22" s="7">
        <v>1160000</v>
      </c>
      <c r="O22" s="7">
        <v>1160000</v>
      </c>
    </row>
    <row r="23" spans="2:15" x14ac:dyDescent="0.25">
      <c r="B23" s="4" t="s">
        <v>40</v>
      </c>
      <c r="C23" s="7">
        <v>1160000</v>
      </c>
      <c r="D23" s="7">
        <v>1160000</v>
      </c>
      <c r="E23" s="7">
        <v>1160000</v>
      </c>
      <c r="F23" s="7">
        <v>1160000</v>
      </c>
      <c r="G23" s="7">
        <v>1160000</v>
      </c>
      <c r="H23" s="7">
        <v>1160000</v>
      </c>
      <c r="I23" s="7">
        <v>1160000</v>
      </c>
      <c r="J23" s="7">
        <v>1160000</v>
      </c>
      <c r="K23" s="7">
        <v>1160000</v>
      </c>
      <c r="L23" s="7">
        <v>1160000</v>
      </c>
      <c r="M23" s="7">
        <v>1160000</v>
      </c>
      <c r="N23" s="7">
        <v>1160000</v>
      </c>
      <c r="O23" s="7">
        <v>1160000</v>
      </c>
    </row>
    <row r="26" spans="2:15" x14ac:dyDescent="0.25">
      <c r="B26" s="31" t="s">
        <v>22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</row>
    <row r="27" spans="2:15" ht="14.4" thickBot="1" x14ac:dyDescent="0.3">
      <c r="B27" s="13"/>
      <c r="C27" s="14" t="s">
        <v>10</v>
      </c>
      <c r="D27" s="14" t="s">
        <v>11</v>
      </c>
      <c r="E27" s="14" t="s">
        <v>12</v>
      </c>
      <c r="F27" s="14" t="s">
        <v>13</v>
      </c>
      <c r="G27" s="14" t="s">
        <v>14</v>
      </c>
      <c r="H27" s="14" t="s">
        <v>15</v>
      </c>
      <c r="I27" s="14" t="s">
        <v>16</v>
      </c>
      <c r="J27" s="14" t="s">
        <v>17</v>
      </c>
      <c r="K27" s="14" t="s">
        <v>18</v>
      </c>
      <c r="L27" s="14" t="s">
        <v>19</v>
      </c>
      <c r="M27" s="14" t="s">
        <v>20</v>
      </c>
      <c r="N27" s="14" t="s">
        <v>21</v>
      </c>
      <c r="O27" s="14" t="s">
        <v>8</v>
      </c>
    </row>
    <row r="28" spans="2:15" x14ac:dyDescent="0.25">
      <c r="B28" s="4" t="s">
        <v>5</v>
      </c>
      <c r="C28" s="5">
        <f t="shared" ref="C28:N28" si="6">+IF(C16&lt;2000000,$G$3,0)</f>
        <v>0</v>
      </c>
      <c r="D28" s="5">
        <f t="shared" si="6"/>
        <v>0</v>
      </c>
      <c r="E28" s="5">
        <f t="shared" si="6"/>
        <v>0</v>
      </c>
      <c r="F28" s="5">
        <f t="shared" si="6"/>
        <v>0</v>
      </c>
      <c r="G28" s="5">
        <f t="shared" si="6"/>
        <v>0</v>
      </c>
      <c r="H28" s="5">
        <f t="shared" si="6"/>
        <v>0</v>
      </c>
      <c r="I28" s="5">
        <f t="shared" si="6"/>
        <v>0</v>
      </c>
      <c r="J28" s="5">
        <f t="shared" si="6"/>
        <v>0</v>
      </c>
      <c r="K28" s="5">
        <f t="shared" si="6"/>
        <v>0</v>
      </c>
      <c r="L28" s="5">
        <f t="shared" si="6"/>
        <v>0</v>
      </c>
      <c r="M28" s="5">
        <f t="shared" si="6"/>
        <v>0</v>
      </c>
      <c r="N28" s="5">
        <f t="shared" si="6"/>
        <v>0</v>
      </c>
      <c r="O28" s="25">
        <f>+SUM(C28:N28)</f>
        <v>0</v>
      </c>
    </row>
    <row r="29" spans="2:15" x14ac:dyDescent="0.25">
      <c r="B29" s="4" t="s">
        <v>35</v>
      </c>
      <c r="C29" s="5">
        <f t="shared" ref="C29:N29" si="7">+IF(C17&lt;2000000,$G$3,0)</f>
        <v>0</v>
      </c>
      <c r="D29" s="5">
        <f t="shared" si="7"/>
        <v>0</v>
      </c>
      <c r="E29" s="5">
        <f t="shared" si="7"/>
        <v>0</v>
      </c>
      <c r="F29" s="5">
        <f t="shared" si="7"/>
        <v>0</v>
      </c>
      <c r="G29" s="5">
        <f t="shared" si="7"/>
        <v>0</v>
      </c>
      <c r="H29" s="5">
        <f t="shared" si="7"/>
        <v>0</v>
      </c>
      <c r="I29" s="5">
        <f t="shared" si="7"/>
        <v>0</v>
      </c>
      <c r="J29" s="5">
        <f t="shared" si="7"/>
        <v>0</v>
      </c>
      <c r="K29" s="5">
        <f t="shared" si="7"/>
        <v>0</v>
      </c>
      <c r="L29" s="5">
        <f t="shared" si="7"/>
        <v>0</v>
      </c>
      <c r="M29" s="5">
        <f t="shared" si="7"/>
        <v>0</v>
      </c>
      <c r="N29" s="5">
        <f t="shared" si="7"/>
        <v>0</v>
      </c>
      <c r="O29" s="6">
        <f t="shared" ref="O29:O34" si="8">+SUM(C29:N29)</f>
        <v>0</v>
      </c>
    </row>
    <row r="30" spans="2:15" ht="41.4" customHeight="1" x14ac:dyDescent="0.25">
      <c r="B30" s="4" t="s">
        <v>41</v>
      </c>
      <c r="C30" s="5">
        <f t="shared" ref="C30:N30" si="9">+IF(C18&lt;2000000,$G$3,0)</f>
        <v>0</v>
      </c>
      <c r="D30" s="5">
        <f t="shared" si="9"/>
        <v>0</v>
      </c>
      <c r="E30" s="5">
        <f t="shared" si="9"/>
        <v>0</v>
      </c>
      <c r="F30" s="5">
        <f t="shared" si="9"/>
        <v>0</v>
      </c>
      <c r="G30" s="5">
        <f t="shared" si="9"/>
        <v>0</v>
      </c>
      <c r="H30" s="5">
        <f t="shared" si="9"/>
        <v>0</v>
      </c>
      <c r="I30" s="5">
        <f t="shared" si="9"/>
        <v>0</v>
      </c>
      <c r="J30" s="5">
        <f t="shared" si="9"/>
        <v>0</v>
      </c>
      <c r="K30" s="5">
        <f t="shared" si="9"/>
        <v>0</v>
      </c>
      <c r="L30" s="5">
        <f t="shared" si="9"/>
        <v>0</v>
      </c>
      <c r="M30" s="5">
        <f t="shared" si="9"/>
        <v>0</v>
      </c>
      <c r="N30" s="5">
        <f t="shared" si="9"/>
        <v>0</v>
      </c>
      <c r="O30" s="6">
        <f t="shared" si="8"/>
        <v>0</v>
      </c>
    </row>
    <row r="31" spans="2:15" ht="27.6" x14ac:dyDescent="0.25">
      <c r="B31" s="4" t="s">
        <v>36</v>
      </c>
      <c r="C31" s="5">
        <f t="shared" ref="C31:N31" si="10">+IF(C19&lt;2000000,$G$3,0)</f>
        <v>0</v>
      </c>
      <c r="D31" s="5">
        <f t="shared" si="10"/>
        <v>0</v>
      </c>
      <c r="E31" s="5">
        <f t="shared" si="10"/>
        <v>0</v>
      </c>
      <c r="F31" s="5">
        <f t="shared" si="10"/>
        <v>0</v>
      </c>
      <c r="G31" s="5">
        <f t="shared" si="10"/>
        <v>0</v>
      </c>
      <c r="H31" s="5">
        <f t="shared" si="10"/>
        <v>0</v>
      </c>
      <c r="I31" s="5">
        <f t="shared" si="10"/>
        <v>0</v>
      </c>
      <c r="J31" s="5">
        <f t="shared" si="10"/>
        <v>0</v>
      </c>
      <c r="K31" s="5">
        <f t="shared" si="10"/>
        <v>0</v>
      </c>
      <c r="L31" s="5">
        <f t="shared" si="10"/>
        <v>0</v>
      </c>
      <c r="M31" s="5">
        <f t="shared" si="10"/>
        <v>0</v>
      </c>
      <c r="N31" s="5">
        <f t="shared" si="10"/>
        <v>0</v>
      </c>
      <c r="O31" s="6">
        <f t="shared" si="8"/>
        <v>0</v>
      </c>
    </row>
    <row r="32" spans="2:15" ht="41.4" x14ac:dyDescent="0.25">
      <c r="B32" s="4" t="s">
        <v>37</v>
      </c>
      <c r="C32" s="5">
        <f t="shared" ref="C32:N32" si="11">+IF(C20&lt;2000000,$G$3,0)</f>
        <v>0</v>
      </c>
      <c r="D32" s="5">
        <f t="shared" si="11"/>
        <v>0</v>
      </c>
      <c r="E32" s="5">
        <f t="shared" si="11"/>
        <v>0</v>
      </c>
      <c r="F32" s="5">
        <f t="shared" si="11"/>
        <v>0</v>
      </c>
      <c r="G32" s="5">
        <f t="shared" si="11"/>
        <v>0</v>
      </c>
      <c r="H32" s="5">
        <f t="shared" si="11"/>
        <v>0</v>
      </c>
      <c r="I32" s="5">
        <f t="shared" si="11"/>
        <v>0</v>
      </c>
      <c r="J32" s="5">
        <f t="shared" si="11"/>
        <v>0</v>
      </c>
      <c r="K32" s="5">
        <f t="shared" si="11"/>
        <v>0</v>
      </c>
      <c r="L32" s="5">
        <f t="shared" si="11"/>
        <v>0</v>
      </c>
      <c r="M32" s="5">
        <f t="shared" si="11"/>
        <v>0</v>
      </c>
      <c r="N32" s="5">
        <f t="shared" si="11"/>
        <v>0</v>
      </c>
      <c r="O32" s="6">
        <f t="shared" si="8"/>
        <v>0</v>
      </c>
    </row>
    <row r="33" spans="1:15" ht="27.6" x14ac:dyDescent="0.25">
      <c r="B33" s="4" t="s">
        <v>38</v>
      </c>
      <c r="C33" s="5">
        <f t="shared" ref="C33:N33" si="12">+IF(C21&lt;2000000,$G$3,0)</f>
        <v>140606</v>
      </c>
      <c r="D33" s="5">
        <f t="shared" si="12"/>
        <v>140606</v>
      </c>
      <c r="E33" s="5">
        <f t="shared" si="12"/>
        <v>140606</v>
      </c>
      <c r="F33" s="5">
        <f t="shared" si="12"/>
        <v>140606</v>
      </c>
      <c r="G33" s="5">
        <f t="shared" si="12"/>
        <v>140606</v>
      </c>
      <c r="H33" s="5">
        <f t="shared" si="12"/>
        <v>140606</v>
      </c>
      <c r="I33" s="5">
        <f t="shared" si="12"/>
        <v>140606</v>
      </c>
      <c r="J33" s="5">
        <f t="shared" si="12"/>
        <v>140606</v>
      </c>
      <c r="K33" s="5">
        <f t="shared" si="12"/>
        <v>140606</v>
      </c>
      <c r="L33" s="5">
        <f t="shared" si="12"/>
        <v>140606</v>
      </c>
      <c r="M33" s="5">
        <f t="shared" si="12"/>
        <v>140606</v>
      </c>
      <c r="N33" s="5">
        <f t="shared" si="12"/>
        <v>140606</v>
      </c>
      <c r="O33" s="6">
        <f t="shared" si="8"/>
        <v>1687272</v>
      </c>
    </row>
    <row r="34" spans="1:15" x14ac:dyDescent="0.25">
      <c r="B34" s="4" t="s">
        <v>39</v>
      </c>
      <c r="C34" s="5">
        <f t="shared" ref="C34:N34" si="13">+IF(C22&lt;2000000,$G$3,0)</f>
        <v>140606</v>
      </c>
      <c r="D34" s="5">
        <f t="shared" si="13"/>
        <v>140606</v>
      </c>
      <c r="E34" s="5">
        <f t="shared" si="13"/>
        <v>140606</v>
      </c>
      <c r="F34" s="5">
        <f t="shared" si="13"/>
        <v>140606</v>
      </c>
      <c r="G34" s="5">
        <f t="shared" si="13"/>
        <v>140606</v>
      </c>
      <c r="H34" s="5">
        <f t="shared" si="13"/>
        <v>140606</v>
      </c>
      <c r="I34" s="5">
        <f t="shared" si="13"/>
        <v>140606</v>
      </c>
      <c r="J34" s="5">
        <f t="shared" si="13"/>
        <v>140606</v>
      </c>
      <c r="K34" s="5">
        <f t="shared" si="13"/>
        <v>140606</v>
      </c>
      <c r="L34" s="5">
        <f t="shared" si="13"/>
        <v>140606</v>
      </c>
      <c r="M34" s="5">
        <f t="shared" si="13"/>
        <v>140606</v>
      </c>
      <c r="N34" s="5">
        <f t="shared" si="13"/>
        <v>140606</v>
      </c>
      <c r="O34" s="6">
        <f t="shared" si="8"/>
        <v>1687272</v>
      </c>
    </row>
    <row r="35" spans="1:15" x14ac:dyDescent="0.25">
      <c r="B35" s="4" t="s">
        <v>40</v>
      </c>
      <c r="C35" s="5">
        <f t="shared" ref="C35:N35" si="14">+IF(C23&lt;2000000,$G$3,0)</f>
        <v>140606</v>
      </c>
      <c r="D35" s="5">
        <f t="shared" si="14"/>
        <v>140606</v>
      </c>
      <c r="E35" s="5">
        <f t="shared" si="14"/>
        <v>140606</v>
      </c>
      <c r="F35" s="5">
        <f t="shared" si="14"/>
        <v>140606</v>
      </c>
      <c r="G35" s="5">
        <f t="shared" si="14"/>
        <v>140606</v>
      </c>
      <c r="H35" s="5">
        <f t="shared" si="14"/>
        <v>140606</v>
      </c>
      <c r="I35" s="5">
        <f t="shared" si="14"/>
        <v>140606</v>
      </c>
      <c r="J35" s="5">
        <f t="shared" si="14"/>
        <v>140606</v>
      </c>
      <c r="K35" s="5">
        <f t="shared" si="14"/>
        <v>140606</v>
      </c>
      <c r="L35" s="5">
        <f t="shared" si="14"/>
        <v>140606</v>
      </c>
      <c r="M35" s="5">
        <f t="shared" si="14"/>
        <v>140606</v>
      </c>
      <c r="N35" s="5">
        <f t="shared" si="14"/>
        <v>140606</v>
      </c>
      <c r="O35" s="5">
        <v>2875000</v>
      </c>
    </row>
    <row r="38" spans="1:15" x14ac:dyDescent="0.25">
      <c r="A38" s="26">
        <v>0.04</v>
      </c>
      <c r="B38" s="31" t="s">
        <v>23</v>
      </c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</row>
    <row r="39" spans="1:15" ht="14.4" thickBot="1" x14ac:dyDescent="0.3">
      <c r="B39" s="13"/>
      <c r="C39" s="14" t="s">
        <v>10</v>
      </c>
      <c r="D39" s="14" t="s">
        <v>11</v>
      </c>
      <c r="E39" s="14" t="s">
        <v>12</v>
      </c>
      <c r="F39" s="14" t="s">
        <v>13</v>
      </c>
      <c r="G39" s="14" t="s">
        <v>14</v>
      </c>
      <c r="H39" s="14" t="s">
        <v>15</v>
      </c>
      <c r="I39" s="14" t="s">
        <v>16</v>
      </c>
      <c r="J39" s="14" t="s">
        <v>17</v>
      </c>
      <c r="K39" s="14" t="s">
        <v>18</v>
      </c>
      <c r="L39" s="14" t="s">
        <v>19</v>
      </c>
      <c r="M39" s="14" t="s">
        <v>20</v>
      </c>
      <c r="N39" s="14" t="s">
        <v>21</v>
      </c>
      <c r="O39" s="14" t="s">
        <v>8</v>
      </c>
    </row>
    <row r="40" spans="1:15" x14ac:dyDescent="0.25">
      <c r="B40" s="4" t="s">
        <v>5</v>
      </c>
      <c r="C40" s="5">
        <f t="shared" ref="C40:N40" si="15">+$A$38*C16</f>
        <v>152000</v>
      </c>
      <c r="D40" s="5">
        <f t="shared" si="15"/>
        <v>152000</v>
      </c>
      <c r="E40" s="5">
        <f t="shared" si="15"/>
        <v>152000</v>
      </c>
      <c r="F40" s="5">
        <f t="shared" si="15"/>
        <v>152000</v>
      </c>
      <c r="G40" s="5">
        <f t="shared" si="15"/>
        <v>152000</v>
      </c>
      <c r="H40" s="5">
        <f t="shared" si="15"/>
        <v>152000</v>
      </c>
      <c r="I40" s="5">
        <f t="shared" si="15"/>
        <v>152000</v>
      </c>
      <c r="J40" s="5">
        <f t="shared" si="15"/>
        <v>152000</v>
      </c>
      <c r="K40" s="5">
        <f t="shared" si="15"/>
        <v>152000</v>
      </c>
      <c r="L40" s="5">
        <f t="shared" si="15"/>
        <v>152000</v>
      </c>
      <c r="M40" s="5">
        <f t="shared" si="15"/>
        <v>152000</v>
      </c>
      <c r="N40" s="5">
        <f t="shared" si="15"/>
        <v>152000</v>
      </c>
      <c r="O40" s="25">
        <f>+SUM(C40:N40)</f>
        <v>1824000</v>
      </c>
    </row>
    <row r="41" spans="1:15" x14ac:dyDescent="0.25">
      <c r="B41" s="4" t="s">
        <v>35</v>
      </c>
      <c r="C41" s="5">
        <f t="shared" ref="C41:N41" si="16">+$A$38*C17</f>
        <v>92000</v>
      </c>
      <c r="D41" s="5">
        <f t="shared" si="16"/>
        <v>92000</v>
      </c>
      <c r="E41" s="5">
        <f t="shared" si="16"/>
        <v>92000</v>
      </c>
      <c r="F41" s="5">
        <f t="shared" si="16"/>
        <v>92000</v>
      </c>
      <c r="G41" s="5">
        <f t="shared" si="16"/>
        <v>92000</v>
      </c>
      <c r="H41" s="5">
        <f t="shared" si="16"/>
        <v>92000</v>
      </c>
      <c r="I41" s="5">
        <f t="shared" si="16"/>
        <v>92000</v>
      </c>
      <c r="J41" s="5">
        <f t="shared" si="16"/>
        <v>92000</v>
      </c>
      <c r="K41" s="5">
        <f t="shared" si="16"/>
        <v>92000</v>
      </c>
      <c r="L41" s="5">
        <f t="shared" si="16"/>
        <v>92000</v>
      </c>
      <c r="M41" s="5">
        <f t="shared" si="16"/>
        <v>92000</v>
      </c>
      <c r="N41" s="5">
        <f t="shared" si="16"/>
        <v>92000</v>
      </c>
      <c r="O41" s="6">
        <f t="shared" ref="O41:O46" si="17">+SUM(C41:N41)</f>
        <v>1104000</v>
      </c>
    </row>
    <row r="42" spans="1:15" ht="40.799999999999997" customHeight="1" x14ac:dyDescent="0.25">
      <c r="B42" s="4" t="s">
        <v>41</v>
      </c>
      <c r="C42" s="5">
        <f t="shared" ref="C42:N42" si="18">+$A$38*C18</f>
        <v>120000</v>
      </c>
      <c r="D42" s="5">
        <f t="shared" si="18"/>
        <v>120000</v>
      </c>
      <c r="E42" s="5">
        <f t="shared" si="18"/>
        <v>120000</v>
      </c>
      <c r="F42" s="5">
        <f t="shared" si="18"/>
        <v>120000</v>
      </c>
      <c r="G42" s="5">
        <f t="shared" si="18"/>
        <v>120000</v>
      </c>
      <c r="H42" s="5">
        <f t="shared" si="18"/>
        <v>120000</v>
      </c>
      <c r="I42" s="5">
        <f t="shared" si="18"/>
        <v>120000</v>
      </c>
      <c r="J42" s="5">
        <f t="shared" si="18"/>
        <v>120000</v>
      </c>
      <c r="K42" s="5">
        <f t="shared" si="18"/>
        <v>120000</v>
      </c>
      <c r="L42" s="5">
        <f t="shared" si="18"/>
        <v>120000</v>
      </c>
      <c r="M42" s="5">
        <f t="shared" si="18"/>
        <v>120000</v>
      </c>
      <c r="N42" s="5">
        <f t="shared" si="18"/>
        <v>120000</v>
      </c>
      <c r="O42" s="6">
        <f t="shared" si="17"/>
        <v>1440000</v>
      </c>
    </row>
    <row r="43" spans="1:15" ht="27.6" x14ac:dyDescent="0.25">
      <c r="B43" s="4" t="s">
        <v>36</v>
      </c>
      <c r="C43" s="5">
        <f t="shared" ref="C43:N43" si="19">+$A$38*C19</f>
        <v>94000</v>
      </c>
      <c r="D43" s="5">
        <f t="shared" si="19"/>
        <v>94000</v>
      </c>
      <c r="E43" s="5">
        <f t="shared" si="19"/>
        <v>94000</v>
      </c>
      <c r="F43" s="5">
        <f t="shared" si="19"/>
        <v>94000</v>
      </c>
      <c r="G43" s="5">
        <f t="shared" si="19"/>
        <v>94000</v>
      </c>
      <c r="H43" s="5">
        <f t="shared" si="19"/>
        <v>94000</v>
      </c>
      <c r="I43" s="5">
        <f t="shared" si="19"/>
        <v>94000</v>
      </c>
      <c r="J43" s="5">
        <f t="shared" si="19"/>
        <v>94000</v>
      </c>
      <c r="K43" s="5">
        <f t="shared" si="19"/>
        <v>94000</v>
      </c>
      <c r="L43" s="5">
        <f t="shared" si="19"/>
        <v>94000</v>
      </c>
      <c r="M43" s="5">
        <f t="shared" si="19"/>
        <v>94000</v>
      </c>
      <c r="N43" s="5">
        <f t="shared" si="19"/>
        <v>94000</v>
      </c>
      <c r="O43" s="6">
        <f t="shared" si="17"/>
        <v>1128000</v>
      </c>
    </row>
    <row r="44" spans="1:15" ht="41.4" x14ac:dyDescent="0.25">
      <c r="B44" s="4" t="s">
        <v>37</v>
      </c>
      <c r="C44" s="5">
        <f t="shared" ref="C44:N44" si="20">+$A$38*C20</f>
        <v>94000</v>
      </c>
      <c r="D44" s="5">
        <f t="shared" si="20"/>
        <v>94000</v>
      </c>
      <c r="E44" s="5">
        <f t="shared" si="20"/>
        <v>94000</v>
      </c>
      <c r="F44" s="5">
        <f t="shared" si="20"/>
        <v>94000</v>
      </c>
      <c r="G44" s="5">
        <f t="shared" si="20"/>
        <v>94000</v>
      </c>
      <c r="H44" s="5">
        <f t="shared" si="20"/>
        <v>94000</v>
      </c>
      <c r="I44" s="5">
        <f t="shared" si="20"/>
        <v>94000</v>
      </c>
      <c r="J44" s="5">
        <f t="shared" si="20"/>
        <v>94000</v>
      </c>
      <c r="K44" s="5">
        <f t="shared" si="20"/>
        <v>94000</v>
      </c>
      <c r="L44" s="5">
        <f t="shared" si="20"/>
        <v>94000</v>
      </c>
      <c r="M44" s="5">
        <f t="shared" si="20"/>
        <v>94000</v>
      </c>
      <c r="N44" s="5">
        <f t="shared" si="20"/>
        <v>94000</v>
      </c>
      <c r="O44" s="6">
        <f t="shared" si="17"/>
        <v>1128000</v>
      </c>
    </row>
    <row r="45" spans="1:15" x14ac:dyDescent="0.25">
      <c r="B45" s="4" t="s">
        <v>38</v>
      </c>
      <c r="C45" s="5">
        <f t="shared" ref="C45:N45" si="21">+$A$38*C21</f>
        <v>46400</v>
      </c>
      <c r="D45" s="5">
        <f t="shared" si="21"/>
        <v>46400</v>
      </c>
      <c r="E45" s="5">
        <f t="shared" si="21"/>
        <v>46400</v>
      </c>
      <c r="F45" s="5">
        <f t="shared" si="21"/>
        <v>46400</v>
      </c>
      <c r="G45" s="5">
        <f t="shared" si="21"/>
        <v>46400</v>
      </c>
      <c r="H45" s="5">
        <f t="shared" si="21"/>
        <v>46400</v>
      </c>
      <c r="I45" s="5">
        <f t="shared" si="21"/>
        <v>46400</v>
      </c>
      <c r="J45" s="5">
        <f t="shared" si="21"/>
        <v>46400</v>
      </c>
      <c r="K45" s="5">
        <f t="shared" si="21"/>
        <v>46400</v>
      </c>
      <c r="L45" s="5">
        <f t="shared" si="21"/>
        <v>46400</v>
      </c>
      <c r="M45" s="5">
        <f t="shared" si="21"/>
        <v>46400</v>
      </c>
      <c r="N45" s="5">
        <f t="shared" si="21"/>
        <v>46400</v>
      </c>
      <c r="O45" s="6">
        <f t="shared" si="17"/>
        <v>556800</v>
      </c>
    </row>
    <row r="46" spans="1:15" x14ac:dyDescent="0.25">
      <c r="B46" s="4" t="s">
        <v>39</v>
      </c>
      <c r="C46" s="5">
        <f t="shared" ref="C46:N46" si="22">+$A$38*C22</f>
        <v>46400</v>
      </c>
      <c r="D46" s="5">
        <f t="shared" si="22"/>
        <v>46400</v>
      </c>
      <c r="E46" s="5">
        <f t="shared" si="22"/>
        <v>46400</v>
      </c>
      <c r="F46" s="5">
        <f t="shared" si="22"/>
        <v>46400</v>
      </c>
      <c r="G46" s="5">
        <f t="shared" si="22"/>
        <v>46400</v>
      </c>
      <c r="H46" s="5">
        <f t="shared" si="22"/>
        <v>46400</v>
      </c>
      <c r="I46" s="5">
        <f t="shared" si="22"/>
        <v>46400</v>
      </c>
      <c r="J46" s="5">
        <f t="shared" si="22"/>
        <v>46400</v>
      </c>
      <c r="K46" s="5">
        <f t="shared" si="22"/>
        <v>46400</v>
      </c>
      <c r="L46" s="5">
        <f t="shared" si="22"/>
        <v>46400</v>
      </c>
      <c r="M46" s="5">
        <f t="shared" si="22"/>
        <v>46400</v>
      </c>
      <c r="N46" s="5">
        <f t="shared" si="22"/>
        <v>46400</v>
      </c>
      <c r="O46" s="6">
        <f t="shared" si="17"/>
        <v>556800</v>
      </c>
    </row>
    <row r="47" spans="1:15" x14ac:dyDescent="0.25">
      <c r="B47" s="4" t="s">
        <v>40</v>
      </c>
      <c r="C47" s="5">
        <f t="shared" ref="C47:N47" si="23">+$A$38*C23</f>
        <v>46400</v>
      </c>
      <c r="D47" s="5">
        <f t="shared" si="23"/>
        <v>46400</v>
      </c>
      <c r="E47" s="5">
        <f t="shared" si="23"/>
        <v>46400</v>
      </c>
      <c r="F47" s="5">
        <f t="shared" si="23"/>
        <v>46400</v>
      </c>
      <c r="G47" s="5">
        <f t="shared" si="23"/>
        <v>46400</v>
      </c>
      <c r="H47" s="5">
        <f t="shared" si="23"/>
        <v>46400</v>
      </c>
      <c r="I47" s="5">
        <f t="shared" si="23"/>
        <v>46400</v>
      </c>
      <c r="J47" s="5">
        <f t="shared" si="23"/>
        <v>46400</v>
      </c>
      <c r="K47" s="5">
        <f t="shared" si="23"/>
        <v>46400</v>
      </c>
      <c r="L47" s="5">
        <f t="shared" si="23"/>
        <v>46400</v>
      </c>
      <c r="M47" s="5">
        <f t="shared" si="23"/>
        <v>46400</v>
      </c>
      <c r="N47" s="5">
        <f t="shared" si="23"/>
        <v>46400</v>
      </c>
      <c r="O47" s="5">
        <v>2875000</v>
      </c>
    </row>
    <row r="50" spans="1:15" x14ac:dyDescent="0.25">
      <c r="A50" s="26">
        <v>0.03</v>
      </c>
      <c r="B50" s="31" t="s">
        <v>24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</row>
    <row r="51" spans="1:15" ht="14.4" thickBot="1" x14ac:dyDescent="0.3">
      <c r="B51" s="13"/>
      <c r="C51" s="14" t="s">
        <v>10</v>
      </c>
      <c r="D51" s="14" t="s">
        <v>11</v>
      </c>
      <c r="E51" s="14" t="s">
        <v>12</v>
      </c>
      <c r="F51" s="14" t="s">
        <v>13</v>
      </c>
      <c r="G51" s="14" t="s">
        <v>14</v>
      </c>
      <c r="H51" s="14" t="s">
        <v>15</v>
      </c>
      <c r="I51" s="14" t="s">
        <v>16</v>
      </c>
      <c r="J51" s="14" t="s">
        <v>17</v>
      </c>
      <c r="K51" s="14" t="s">
        <v>18</v>
      </c>
      <c r="L51" s="14" t="s">
        <v>19</v>
      </c>
      <c r="M51" s="14" t="s">
        <v>20</v>
      </c>
      <c r="N51" s="14" t="s">
        <v>21</v>
      </c>
      <c r="O51" s="14" t="s">
        <v>8</v>
      </c>
    </row>
    <row r="52" spans="1:15" x14ac:dyDescent="0.25">
      <c r="B52" s="4" t="s">
        <v>5</v>
      </c>
      <c r="C52" s="5">
        <f t="shared" ref="C52:N52" si="24">+$A$50*C16</f>
        <v>114000</v>
      </c>
      <c r="D52" s="5">
        <f t="shared" si="24"/>
        <v>114000</v>
      </c>
      <c r="E52" s="5">
        <f t="shared" si="24"/>
        <v>114000</v>
      </c>
      <c r="F52" s="5">
        <f t="shared" si="24"/>
        <v>114000</v>
      </c>
      <c r="G52" s="5">
        <f t="shared" si="24"/>
        <v>114000</v>
      </c>
      <c r="H52" s="5">
        <f t="shared" si="24"/>
        <v>114000</v>
      </c>
      <c r="I52" s="5">
        <f t="shared" si="24"/>
        <v>114000</v>
      </c>
      <c r="J52" s="5">
        <f t="shared" si="24"/>
        <v>114000</v>
      </c>
      <c r="K52" s="5">
        <f t="shared" si="24"/>
        <v>114000</v>
      </c>
      <c r="L52" s="5">
        <f t="shared" si="24"/>
        <v>114000</v>
      </c>
      <c r="M52" s="5">
        <f t="shared" si="24"/>
        <v>114000</v>
      </c>
      <c r="N52" s="5">
        <f t="shared" si="24"/>
        <v>114000</v>
      </c>
      <c r="O52" s="25">
        <f>+SUM(C52:N52)</f>
        <v>1368000</v>
      </c>
    </row>
    <row r="53" spans="1:15" x14ac:dyDescent="0.25">
      <c r="B53" s="4" t="s">
        <v>35</v>
      </c>
      <c r="C53" s="5">
        <f t="shared" ref="C53:N53" si="25">+$A$50*C17</f>
        <v>69000</v>
      </c>
      <c r="D53" s="5">
        <f t="shared" si="25"/>
        <v>69000</v>
      </c>
      <c r="E53" s="5">
        <f t="shared" si="25"/>
        <v>69000</v>
      </c>
      <c r="F53" s="5">
        <f t="shared" si="25"/>
        <v>69000</v>
      </c>
      <c r="G53" s="5">
        <f t="shared" si="25"/>
        <v>69000</v>
      </c>
      <c r="H53" s="5">
        <f t="shared" si="25"/>
        <v>69000</v>
      </c>
      <c r="I53" s="5">
        <f t="shared" si="25"/>
        <v>69000</v>
      </c>
      <c r="J53" s="5">
        <f t="shared" si="25"/>
        <v>69000</v>
      </c>
      <c r="K53" s="5">
        <f t="shared" si="25"/>
        <v>69000</v>
      </c>
      <c r="L53" s="5">
        <f t="shared" si="25"/>
        <v>69000</v>
      </c>
      <c r="M53" s="5">
        <f t="shared" si="25"/>
        <v>69000</v>
      </c>
      <c r="N53" s="5">
        <f t="shared" si="25"/>
        <v>69000</v>
      </c>
      <c r="O53" s="6">
        <f t="shared" ref="O53:O58" si="26">+SUM(C53:N53)</f>
        <v>828000</v>
      </c>
    </row>
    <row r="54" spans="1:15" ht="41.4" customHeight="1" x14ac:dyDescent="0.25">
      <c r="B54" s="4" t="s">
        <v>41</v>
      </c>
      <c r="C54" s="5">
        <f t="shared" ref="C54:N54" si="27">+$A$50*C18</f>
        <v>90000</v>
      </c>
      <c r="D54" s="5">
        <f t="shared" si="27"/>
        <v>90000</v>
      </c>
      <c r="E54" s="5">
        <f t="shared" si="27"/>
        <v>90000</v>
      </c>
      <c r="F54" s="5">
        <f t="shared" si="27"/>
        <v>90000</v>
      </c>
      <c r="G54" s="5">
        <f t="shared" si="27"/>
        <v>90000</v>
      </c>
      <c r="H54" s="5">
        <f t="shared" si="27"/>
        <v>90000</v>
      </c>
      <c r="I54" s="5">
        <f t="shared" si="27"/>
        <v>90000</v>
      </c>
      <c r="J54" s="5">
        <f t="shared" si="27"/>
        <v>90000</v>
      </c>
      <c r="K54" s="5">
        <f t="shared" si="27"/>
        <v>90000</v>
      </c>
      <c r="L54" s="5">
        <f t="shared" si="27"/>
        <v>90000</v>
      </c>
      <c r="M54" s="5">
        <f t="shared" si="27"/>
        <v>90000</v>
      </c>
      <c r="N54" s="5">
        <f t="shared" si="27"/>
        <v>90000</v>
      </c>
      <c r="O54" s="6">
        <f t="shared" si="26"/>
        <v>1080000</v>
      </c>
    </row>
    <row r="55" spans="1:15" ht="27.6" x14ac:dyDescent="0.25">
      <c r="B55" s="4" t="s">
        <v>36</v>
      </c>
      <c r="C55" s="5">
        <f t="shared" ref="C55:N55" si="28">+$A$50*C19</f>
        <v>70500</v>
      </c>
      <c r="D55" s="5">
        <f t="shared" si="28"/>
        <v>70500</v>
      </c>
      <c r="E55" s="5">
        <f t="shared" si="28"/>
        <v>70500</v>
      </c>
      <c r="F55" s="5">
        <f t="shared" si="28"/>
        <v>70500</v>
      </c>
      <c r="G55" s="5">
        <f t="shared" si="28"/>
        <v>70500</v>
      </c>
      <c r="H55" s="5">
        <f t="shared" si="28"/>
        <v>70500</v>
      </c>
      <c r="I55" s="5">
        <f t="shared" si="28"/>
        <v>70500</v>
      </c>
      <c r="J55" s="5">
        <f t="shared" si="28"/>
        <v>70500</v>
      </c>
      <c r="K55" s="5">
        <f t="shared" si="28"/>
        <v>70500</v>
      </c>
      <c r="L55" s="5">
        <f t="shared" si="28"/>
        <v>70500</v>
      </c>
      <c r="M55" s="5">
        <f t="shared" si="28"/>
        <v>70500</v>
      </c>
      <c r="N55" s="5">
        <f t="shared" si="28"/>
        <v>70500</v>
      </c>
      <c r="O55" s="6">
        <f t="shared" si="26"/>
        <v>846000</v>
      </c>
    </row>
    <row r="56" spans="1:15" ht="41.4" x14ac:dyDescent="0.25">
      <c r="B56" s="4" t="s">
        <v>37</v>
      </c>
      <c r="C56" s="5">
        <f t="shared" ref="C56:N56" si="29">+$A$50*C20</f>
        <v>70500</v>
      </c>
      <c r="D56" s="5">
        <f t="shared" si="29"/>
        <v>70500</v>
      </c>
      <c r="E56" s="5">
        <f t="shared" si="29"/>
        <v>70500</v>
      </c>
      <c r="F56" s="5">
        <f t="shared" si="29"/>
        <v>70500</v>
      </c>
      <c r="G56" s="5">
        <f t="shared" si="29"/>
        <v>70500</v>
      </c>
      <c r="H56" s="5">
        <f t="shared" si="29"/>
        <v>70500</v>
      </c>
      <c r="I56" s="5">
        <f t="shared" si="29"/>
        <v>70500</v>
      </c>
      <c r="J56" s="5">
        <f t="shared" si="29"/>
        <v>70500</v>
      </c>
      <c r="K56" s="5">
        <f t="shared" si="29"/>
        <v>70500</v>
      </c>
      <c r="L56" s="5">
        <f t="shared" si="29"/>
        <v>70500</v>
      </c>
      <c r="M56" s="5">
        <f t="shared" si="29"/>
        <v>70500</v>
      </c>
      <c r="N56" s="5">
        <f t="shared" si="29"/>
        <v>70500</v>
      </c>
      <c r="O56" s="6">
        <f t="shared" si="26"/>
        <v>846000</v>
      </c>
    </row>
    <row r="57" spans="1:15" x14ac:dyDescent="0.25">
      <c r="B57" s="4" t="s">
        <v>38</v>
      </c>
      <c r="C57" s="5">
        <f t="shared" ref="C57:N57" si="30">+$A$50*C21</f>
        <v>34800</v>
      </c>
      <c r="D57" s="5">
        <f t="shared" si="30"/>
        <v>34800</v>
      </c>
      <c r="E57" s="5">
        <f t="shared" si="30"/>
        <v>34800</v>
      </c>
      <c r="F57" s="5">
        <f t="shared" si="30"/>
        <v>34800</v>
      </c>
      <c r="G57" s="5">
        <f t="shared" si="30"/>
        <v>34800</v>
      </c>
      <c r="H57" s="5">
        <f t="shared" si="30"/>
        <v>34800</v>
      </c>
      <c r="I57" s="5">
        <f t="shared" si="30"/>
        <v>34800</v>
      </c>
      <c r="J57" s="5">
        <f t="shared" si="30"/>
        <v>34800</v>
      </c>
      <c r="K57" s="5">
        <f t="shared" si="30"/>
        <v>34800</v>
      </c>
      <c r="L57" s="5">
        <f t="shared" si="30"/>
        <v>34800</v>
      </c>
      <c r="M57" s="5">
        <f t="shared" si="30"/>
        <v>34800</v>
      </c>
      <c r="N57" s="5">
        <f t="shared" si="30"/>
        <v>34800</v>
      </c>
      <c r="O57" s="6">
        <f t="shared" si="26"/>
        <v>417600</v>
      </c>
    </row>
    <row r="58" spans="1:15" x14ac:dyDescent="0.25">
      <c r="B58" s="4" t="s">
        <v>39</v>
      </c>
      <c r="C58" s="5">
        <f t="shared" ref="C58:N58" si="31">+$A$50*C22</f>
        <v>34800</v>
      </c>
      <c r="D58" s="5">
        <f t="shared" si="31"/>
        <v>34800</v>
      </c>
      <c r="E58" s="5">
        <f t="shared" si="31"/>
        <v>34800</v>
      </c>
      <c r="F58" s="5">
        <f t="shared" si="31"/>
        <v>34800</v>
      </c>
      <c r="G58" s="5">
        <f t="shared" si="31"/>
        <v>34800</v>
      </c>
      <c r="H58" s="5">
        <f t="shared" si="31"/>
        <v>34800</v>
      </c>
      <c r="I58" s="5">
        <f t="shared" si="31"/>
        <v>34800</v>
      </c>
      <c r="J58" s="5">
        <f t="shared" si="31"/>
        <v>34800</v>
      </c>
      <c r="K58" s="5">
        <f t="shared" si="31"/>
        <v>34800</v>
      </c>
      <c r="L58" s="5">
        <f t="shared" si="31"/>
        <v>34800</v>
      </c>
      <c r="M58" s="5">
        <f t="shared" si="31"/>
        <v>34800</v>
      </c>
      <c r="N58" s="5">
        <f t="shared" si="31"/>
        <v>34800</v>
      </c>
      <c r="O58" s="6">
        <f t="shared" si="26"/>
        <v>417600</v>
      </c>
    </row>
    <row r="59" spans="1:15" x14ac:dyDescent="0.25">
      <c r="B59" s="4" t="s">
        <v>40</v>
      </c>
      <c r="C59" s="5">
        <f t="shared" ref="C59:N59" si="32">+$A$50*C23</f>
        <v>34800</v>
      </c>
      <c r="D59" s="5">
        <f t="shared" si="32"/>
        <v>34800</v>
      </c>
      <c r="E59" s="5">
        <f t="shared" si="32"/>
        <v>34800</v>
      </c>
      <c r="F59" s="5">
        <f t="shared" si="32"/>
        <v>34800</v>
      </c>
      <c r="G59" s="5">
        <f t="shared" si="32"/>
        <v>34800</v>
      </c>
      <c r="H59" s="5">
        <f t="shared" si="32"/>
        <v>34800</v>
      </c>
      <c r="I59" s="5">
        <f t="shared" si="32"/>
        <v>34800</v>
      </c>
      <c r="J59" s="5">
        <f t="shared" si="32"/>
        <v>34800</v>
      </c>
      <c r="K59" s="5">
        <f t="shared" si="32"/>
        <v>34800</v>
      </c>
      <c r="L59" s="5">
        <f t="shared" si="32"/>
        <v>34800</v>
      </c>
      <c r="M59" s="5">
        <f t="shared" si="32"/>
        <v>34800</v>
      </c>
      <c r="N59" s="5">
        <f t="shared" si="32"/>
        <v>34800</v>
      </c>
      <c r="O59" s="5">
        <v>2875000</v>
      </c>
    </row>
    <row r="62" spans="1:15" x14ac:dyDescent="0.25">
      <c r="A62" s="26">
        <v>0.02</v>
      </c>
      <c r="B62" s="31" t="s">
        <v>25</v>
      </c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</row>
    <row r="63" spans="1:15" ht="14.4" thickBot="1" x14ac:dyDescent="0.3">
      <c r="B63" s="13"/>
      <c r="C63" s="14" t="s">
        <v>10</v>
      </c>
      <c r="D63" s="14" t="s">
        <v>11</v>
      </c>
      <c r="E63" s="14" t="s">
        <v>12</v>
      </c>
      <c r="F63" s="14" t="s">
        <v>13</v>
      </c>
      <c r="G63" s="14" t="s">
        <v>14</v>
      </c>
      <c r="H63" s="14" t="s">
        <v>15</v>
      </c>
      <c r="I63" s="14" t="s">
        <v>16</v>
      </c>
      <c r="J63" s="14" t="s">
        <v>17</v>
      </c>
      <c r="K63" s="14" t="s">
        <v>18</v>
      </c>
      <c r="L63" s="14" t="s">
        <v>19</v>
      </c>
      <c r="M63" s="14" t="s">
        <v>20</v>
      </c>
      <c r="N63" s="14" t="s">
        <v>21</v>
      </c>
      <c r="O63" s="14" t="s">
        <v>8</v>
      </c>
    </row>
    <row r="64" spans="1:15" x14ac:dyDescent="0.25">
      <c r="B64" s="4" t="s">
        <v>5</v>
      </c>
      <c r="C64" s="5">
        <f t="shared" ref="C64:N64" si="33">+$A$62*C16</f>
        <v>76000</v>
      </c>
      <c r="D64" s="5">
        <f t="shared" si="33"/>
        <v>76000</v>
      </c>
      <c r="E64" s="5">
        <f t="shared" si="33"/>
        <v>76000</v>
      </c>
      <c r="F64" s="5">
        <f t="shared" si="33"/>
        <v>76000</v>
      </c>
      <c r="G64" s="5">
        <f t="shared" si="33"/>
        <v>76000</v>
      </c>
      <c r="H64" s="5">
        <f t="shared" si="33"/>
        <v>76000</v>
      </c>
      <c r="I64" s="5">
        <f t="shared" si="33"/>
        <v>76000</v>
      </c>
      <c r="J64" s="5">
        <f t="shared" si="33"/>
        <v>76000</v>
      </c>
      <c r="K64" s="5">
        <f t="shared" si="33"/>
        <v>76000</v>
      </c>
      <c r="L64" s="5">
        <f t="shared" si="33"/>
        <v>76000</v>
      </c>
      <c r="M64" s="5">
        <f t="shared" si="33"/>
        <v>76000</v>
      </c>
      <c r="N64" s="5">
        <f t="shared" si="33"/>
        <v>76000</v>
      </c>
      <c r="O64" s="25">
        <f>+SUM(C64:N64)</f>
        <v>912000</v>
      </c>
    </row>
    <row r="65" spans="1:15" x14ac:dyDescent="0.25">
      <c r="B65" s="4" t="s">
        <v>35</v>
      </c>
      <c r="C65" s="5">
        <f t="shared" ref="C65:N65" si="34">+$A$62*C17</f>
        <v>46000</v>
      </c>
      <c r="D65" s="5">
        <f t="shared" si="34"/>
        <v>46000</v>
      </c>
      <c r="E65" s="5">
        <f t="shared" si="34"/>
        <v>46000</v>
      </c>
      <c r="F65" s="5">
        <f t="shared" si="34"/>
        <v>46000</v>
      </c>
      <c r="G65" s="5">
        <f t="shared" si="34"/>
        <v>46000</v>
      </c>
      <c r="H65" s="5">
        <f t="shared" si="34"/>
        <v>46000</v>
      </c>
      <c r="I65" s="5">
        <f t="shared" si="34"/>
        <v>46000</v>
      </c>
      <c r="J65" s="5">
        <f t="shared" si="34"/>
        <v>46000</v>
      </c>
      <c r="K65" s="5">
        <f t="shared" si="34"/>
        <v>46000</v>
      </c>
      <c r="L65" s="5">
        <f t="shared" si="34"/>
        <v>46000</v>
      </c>
      <c r="M65" s="5">
        <f t="shared" si="34"/>
        <v>46000</v>
      </c>
      <c r="N65" s="5">
        <f t="shared" si="34"/>
        <v>46000</v>
      </c>
      <c r="O65" s="6">
        <f t="shared" ref="O65:O70" si="35">+SUM(C65:N65)</f>
        <v>552000</v>
      </c>
    </row>
    <row r="66" spans="1:15" ht="45.6" customHeight="1" x14ac:dyDescent="0.25">
      <c r="B66" s="4" t="s">
        <v>41</v>
      </c>
      <c r="C66" s="5">
        <f t="shared" ref="C66:N66" si="36">+$A$62*C18</f>
        <v>60000</v>
      </c>
      <c r="D66" s="5">
        <f t="shared" si="36"/>
        <v>60000</v>
      </c>
      <c r="E66" s="5">
        <f t="shared" si="36"/>
        <v>60000</v>
      </c>
      <c r="F66" s="5">
        <f t="shared" si="36"/>
        <v>60000</v>
      </c>
      <c r="G66" s="5">
        <f t="shared" si="36"/>
        <v>60000</v>
      </c>
      <c r="H66" s="5">
        <f t="shared" si="36"/>
        <v>60000</v>
      </c>
      <c r="I66" s="5">
        <f t="shared" si="36"/>
        <v>60000</v>
      </c>
      <c r="J66" s="5">
        <f t="shared" si="36"/>
        <v>60000</v>
      </c>
      <c r="K66" s="5">
        <f t="shared" si="36"/>
        <v>60000</v>
      </c>
      <c r="L66" s="5">
        <f t="shared" si="36"/>
        <v>60000</v>
      </c>
      <c r="M66" s="5">
        <f t="shared" si="36"/>
        <v>60000</v>
      </c>
      <c r="N66" s="5">
        <f t="shared" si="36"/>
        <v>60000</v>
      </c>
      <c r="O66" s="6">
        <f t="shared" si="35"/>
        <v>720000</v>
      </c>
    </row>
    <row r="67" spans="1:15" ht="27.6" x14ac:dyDescent="0.25">
      <c r="B67" s="4" t="s">
        <v>36</v>
      </c>
      <c r="C67" s="5">
        <f t="shared" ref="C67:N67" si="37">+$A$62*C19</f>
        <v>47000</v>
      </c>
      <c r="D67" s="5">
        <f t="shared" si="37"/>
        <v>47000</v>
      </c>
      <c r="E67" s="5">
        <f t="shared" si="37"/>
        <v>47000</v>
      </c>
      <c r="F67" s="5">
        <f t="shared" si="37"/>
        <v>47000</v>
      </c>
      <c r="G67" s="5">
        <f t="shared" si="37"/>
        <v>47000</v>
      </c>
      <c r="H67" s="5">
        <f t="shared" si="37"/>
        <v>47000</v>
      </c>
      <c r="I67" s="5">
        <f t="shared" si="37"/>
        <v>47000</v>
      </c>
      <c r="J67" s="5">
        <f t="shared" si="37"/>
        <v>47000</v>
      </c>
      <c r="K67" s="5">
        <f t="shared" si="37"/>
        <v>47000</v>
      </c>
      <c r="L67" s="5">
        <f t="shared" si="37"/>
        <v>47000</v>
      </c>
      <c r="M67" s="5">
        <f t="shared" si="37"/>
        <v>47000</v>
      </c>
      <c r="N67" s="5">
        <f t="shared" si="37"/>
        <v>47000</v>
      </c>
      <c r="O67" s="6">
        <f t="shared" si="35"/>
        <v>564000</v>
      </c>
    </row>
    <row r="68" spans="1:15" ht="41.4" x14ac:dyDescent="0.25">
      <c r="B68" s="4" t="s">
        <v>37</v>
      </c>
      <c r="C68" s="5">
        <f t="shared" ref="C68:N68" si="38">+$A$62*C20</f>
        <v>47000</v>
      </c>
      <c r="D68" s="5">
        <f t="shared" si="38"/>
        <v>47000</v>
      </c>
      <c r="E68" s="5">
        <f t="shared" si="38"/>
        <v>47000</v>
      </c>
      <c r="F68" s="5">
        <f t="shared" si="38"/>
        <v>47000</v>
      </c>
      <c r="G68" s="5">
        <f t="shared" si="38"/>
        <v>47000</v>
      </c>
      <c r="H68" s="5">
        <f t="shared" si="38"/>
        <v>47000</v>
      </c>
      <c r="I68" s="5">
        <f t="shared" si="38"/>
        <v>47000</v>
      </c>
      <c r="J68" s="5">
        <f t="shared" si="38"/>
        <v>47000</v>
      </c>
      <c r="K68" s="5">
        <f t="shared" si="38"/>
        <v>47000</v>
      </c>
      <c r="L68" s="5">
        <f t="shared" si="38"/>
        <v>47000</v>
      </c>
      <c r="M68" s="5">
        <f t="shared" si="38"/>
        <v>47000</v>
      </c>
      <c r="N68" s="5">
        <f t="shared" si="38"/>
        <v>47000</v>
      </c>
      <c r="O68" s="6">
        <f t="shared" si="35"/>
        <v>564000</v>
      </c>
    </row>
    <row r="69" spans="1:15" x14ac:dyDescent="0.25">
      <c r="B69" s="4" t="s">
        <v>38</v>
      </c>
      <c r="C69" s="5">
        <f t="shared" ref="C69:N69" si="39">+$A$62*C21</f>
        <v>23200</v>
      </c>
      <c r="D69" s="5">
        <f t="shared" si="39"/>
        <v>23200</v>
      </c>
      <c r="E69" s="5">
        <f t="shared" si="39"/>
        <v>23200</v>
      </c>
      <c r="F69" s="5">
        <f t="shared" si="39"/>
        <v>23200</v>
      </c>
      <c r="G69" s="5">
        <f t="shared" si="39"/>
        <v>23200</v>
      </c>
      <c r="H69" s="5">
        <f t="shared" si="39"/>
        <v>23200</v>
      </c>
      <c r="I69" s="5">
        <f t="shared" si="39"/>
        <v>23200</v>
      </c>
      <c r="J69" s="5">
        <f t="shared" si="39"/>
        <v>23200</v>
      </c>
      <c r="K69" s="5">
        <f t="shared" si="39"/>
        <v>23200</v>
      </c>
      <c r="L69" s="5">
        <f t="shared" si="39"/>
        <v>23200</v>
      </c>
      <c r="M69" s="5">
        <f t="shared" si="39"/>
        <v>23200</v>
      </c>
      <c r="N69" s="5">
        <f t="shared" si="39"/>
        <v>23200</v>
      </c>
      <c r="O69" s="6">
        <f t="shared" si="35"/>
        <v>278400</v>
      </c>
    </row>
    <row r="70" spans="1:15" x14ac:dyDescent="0.25">
      <c r="B70" s="4" t="s">
        <v>39</v>
      </c>
      <c r="C70" s="5">
        <f t="shared" ref="C70:N70" si="40">+$A$62*C22</f>
        <v>23200</v>
      </c>
      <c r="D70" s="5">
        <f t="shared" si="40"/>
        <v>23200</v>
      </c>
      <c r="E70" s="5">
        <f t="shared" si="40"/>
        <v>23200</v>
      </c>
      <c r="F70" s="5">
        <f t="shared" si="40"/>
        <v>23200</v>
      </c>
      <c r="G70" s="5">
        <f t="shared" si="40"/>
        <v>23200</v>
      </c>
      <c r="H70" s="5">
        <f t="shared" si="40"/>
        <v>23200</v>
      </c>
      <c r="I70" s="5">
        <f t="shared" si="40"/>
        <v>23200</v>
      </c>
      <c r="J70" s="5">
        <f t="shared" si="40"/>
        <v>23200</v>
      </c>
      <c r="K70" s="5">
        <f t="shared" si="40"/>
        <v>23200</v>
      </c>
      <c r="L70" s="5">
        <f t="shared" si="40"/>
        <v>23200</v>
      </c>
      <c r="M70" s="5">
        <f t="shared" si="40"/>
        <v>23200</v>
      </c>
      <c r="N70" s="5">
        <f t="shared" si="40"/>
        <v>23200</v>
      </c>
      <c r="O70" s="6">
        <f t="shared" si="35"/>
        <v>278400</v>
      </c>
    </row>
    <row r="71" spans="1:15" x14ac:dyDescent="0.25">
      <c r="B71" s="4" t="s">
        <v>40</v>
      </c>
      <c r="C71" s="5">
        <f t="shared" ref="C71:N71" si="41">+$A$62*C23</f>
        <v>23200</v>
      </c>
      <c r="D71" s="5">
        <f t="shared" si="41"/>
        <v>23200</v>
      </c>
      <c r="E71" s="5">
        <f t="shared" si="41"/>
        <v>23200</v>
      </c>
      <c r="F71" s="5">
        <f t="shared" si="41"/>
        <v>23200</v>
      </c>
      <c r="G71" s="5">
        <f t="shared" si="41"/>
        <v>23200</v>
      </c>
      <c r="H71" s="5">
        <f t="shared" si="41"/>
        <v>23200</v>
      </c>
      <c r="I71" s="5">
        <f t="shared" si="41"/>
        <v>23200</v>
      </c>
      <c r="J71" s="5">
        <f t="shared" si="41"/>
        <v>23200</v>
      </c>
      <c r="K71" s="5">
        <f t="shared" si="41"/>
        <v>23200</v>
      </c>
      <c r="L71" s="5">
        <f t="shared" si="41"/>
        <v>23200</v>
      </c>
      <c r="M71" s="5">
        <f t="shared" si="41"/>
        <v>23200</v>
      </c>
      <c r="N71" s="5">
        <f t="shared" si="41"/>
        <v>23200</v>
      </c>
      <c r="O71" s="5">
        <v>2875000</v>
      </c>
    </row>
    <row r="74" spans="1:15" x14ac:dyDescent="0.25">
      <c r="A74" s="27">
        <v>8.5000000000000006E-2</v>
      </c>
      <c r="B74" s="31" t="s">
        <v>27</v>
      </c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</row>
    <row r="75" spans="1:15" ht="14.4" thickBot="1" x14ac:dyDescent="0.3">
      <c r="B75" s="13"/>
      <c r="C75" s="14" t="s">
        <v>10</v>
      </c>
      <c r="D75" s="14" t="s">
        <v>11</v>
      </c>
      <c r="E75" s="14" t="s">
        <v>12</v>
      </c>
      <c r="F75" s="14" t="s">
        <v>13</v>
      </c>
      <c r="G75" s="14" t="s">
        <v>14</v>
      </c>
      <c r="H75" s="14" t="s">
        <v>15</v>
      </c>
      <c r="I75" s="14" t="s">
        <v>16</v>
      </c>
      <c r="J75" s="14" t="s">
        <v>17</v>
      </c>
      <c r="K75" s="14" t="s">
        <v>18</v>
      </c>
      <c r="L75" s="14" t="s">
        <v>19</v>
      </c>
      <c r="M75" s="14" t="s">
        <v>20</v>
      </c>
      <c r="N75" s="14" t="s">
        <v>21</v>
      </c>
      <c r="O75" s="14" t="s">
        <v>8</v>
      </c>
    </row>
    <row r="76" spans="1:15" x14ac:dyDescent="0.25">
      <c r="B76" s="4" t="s">
        <v>5</v>
      </c>
      <c r="C76" s="5">
        <f t="shared" ref="C76:N76" si="42">+$A$74*C16</f>
        <v>323000</v>
      </c>
      <c r="D76" s="5">
        <f t="shared" si="42"/>
        <v>323000</v>
      </c>
      <c r="E76" s="5">
        <f t="shared" si="42"/>
        <v>323000</v>
      </c>
      <c r="F76" s="5">
        <f t="shared" si="42"/>
        <v>323000</v>
      </c>
      <c r="G76" s="5">
        <f t="shared" si="42"/>
        <v>323000</v>
      </c>
      <c r="H76" s="5">
        <f t="shared" si="42"/>
        <v>323000</v>
      </c>
      <c r="I76" s="5">
        <f t="shared" si="42"/>
        <v>323000</v>
      </c>
      <c r="J76" s="5">
        <f t="shared" si="42"/>
        <v>323000</v>
      </c>
      <c r="K76" s="5">
        <f t="shared" si="42"/>
        <v>323000</v>
      </c>
      <c r="L76" s="5">
        <f t="shared" si="42"/>
        <v>323000</v>
      </c>
      <c r="M76" s="5">
        <f t="shared" si="42"/>
        <v>323000</v>
      </c>
      <c r="N76" s="5">
        <f t="shared" si="42"/>
        <v>323000</v>
      </c>
      <c r="O76" s="25">
        <f>+SUM(C76:N76)</f>
        <v>3876000</v>
      </c>
    </row>
    <row r="77" spans="1:15" x14ac:dyDescent="0.25">
      <c r="B77" s="4" t="s">
        <v>35</v>
      </c>
      <c r="C77" s="5">
        <f t="shared" ref="C77:N77" si="43">+$A$74*C17</f>
        <v>195500</v>
      </c>
      <c r="D77" s="5">
        <f t="shared" si="43"/>
        <v>195500</v>
      </c>
      <c r="E77" s="5">
        <f t="shared" si="43"/>
        <v>195500</v>
      </c>
      <c r="F77" s="5">
        <f t="shared" si="43"/>
        <v>195500</v>
      </c>
      <c r="G77" s="5">
        <f t="shared" si="43"/>
        <v>195500</v>
      </c>
      <c r="H77" s="5">
        <f t="shared" si="43"/>
        <v>195500</v>
      </c>
      <c r="I77" s="5">
        <f t="shared" si="43"/>
        <v>195500</v>
      </c>
      <c r="J77" s="5">
        <f t="shared" si="43"/>
        <v>195500</v>
      </c>
      <c r="K77" s="5">
        <f t="shared" si="43"/>
        <v>195500</v>
      </c>
      <c r="L77" s="5">
        <f t="shared" si="43"/>
        <v>195500</v>
      </c>
      <c r="M77" s="5">
        <f t="shared" si="43"/>
        <v>195500</v>
      </c>
      <c r="N77" s="5">
        <f t="shared" si="43"/>
        <v>195500</v>
      </c>
      <c r="O77" s="6">
        <f t="shared" ref="O77:O82" si="44">+SUM(C77:N77)</f>
        <v>2346000</v>
      </c>
    </row>
    <row r="78" spans="1:15" ht="42.6" customHeight="1" x14ac:dyDescent="0.25">
      <c r="B78" s="4" t="s">
        <v>41</v>
      </c>
      <c r="C78" s="5">
        <f t="shared" ref="C78:N78" si="45">+$A$74*C18</f>
        <v>255000.00000000003</v>
      </c>
      <c r="D78" s="5">
        <f t="shared" si="45"/>
        <v>255000.00000000003</v>
      </c>
      <c r="E78" s="5">
        <f t="shared" si="45"/>
        <v>255000.00000000003</v>
      </c>
      <c r="F78" s="5">
        <f t="shared" si="45"/>
        <v>255000.00000000003</v>
      </c>
      <c r="G78" s="5">
        <f t="shared" si="45"/>
        <v>255000.00000000003</v>
      </c>
      <c r="H78" s="5">
        <f t="shared" si="45"/>
        <v>255000.00000000003</v>
      </c>
      <c r="I78" s="5">
        <f t="shared" si="45"/>
        <v>255000.00000000003</v>
      </c>
      <c r="J78" s="5">
        <f t="shared" si="45"/>
        <v>255000.00000000003</v>
      </c>
      <c r="K78" s="5">
        <f t="shared" si="45"/>
        <v>255000.00000000003</v>
      </c>
      <c r="L78" s="5">
        <f t="shared" si="45"/>
        <v>255000.00000000003</v>
      </c>
      <c r="M78" s="5">
        <f t="shared" si="45"/>
        <v>255000.00000000003</v>
      </c>
      <c r="N78" s="5">
        <f t="shared" si="45"/>
        <v>255000.00000000003</v>
      </c>
      <c r="O78" s="6">
        <f t="shared" si="44"/>
        <v>3060000.0000000005</v>
      </c>
    </row>
    <row r="79" spans="1:15" ht="27.6" x14ac:dyDescent="0.25">
      <c r="B79" s="4" t="s">
        <v>36</v>
      </c>
      <c r="C79" s="5">
        <f t="shared" ref="C79:N79" si="46">+$A$74*C19</f>
        <v>199750</v>
      </c>
      <c r="D79" s="5">
        <f t="shared" si="46"/>
        <v>199750</v>
      </c>
      <c r="E79" s="5">
        <f t="shared" si="46"/>
        <v>199750</v>
      </c>
      <c r="F79" s="5">
        <f t="shared" si="46"/>
        <v>199750</v>
      </c>
      <c r="G79" s="5">
        <f t="shared" si="46"/>
        <v>199750</v>
      </c>
      <c r="H79" s="5">
        <f t="shared" si="46"/>
        <v>199750</v>
      </c>
      <c r="I79" s="5">
        <f t="shared" si="46"/>
        <v>199750</v>
      </c>
      <c r="J79" s="5">
        <f t="shared" si="46"/>
        <v>199750</v>
      </c>
      <c r="K79" s="5">
        <f t="shared" si="46"/>
        <v>199750</v>
      </c>
      <c r="L79" s="5">
        <f t="shared" si="46"/>
        <v>199750</v>
      </c>
      <c r="M79" s="5">
        <f t="shared" si="46"/>
        <v>199750</v>
      </c>
      <c r="N79" s="5">
        <f t="shared" si="46"/>
        <v>199750</v>
      </c>
      <c r="O79" s="6">
        <f t="shared" si="44"/>
        <v>2397000</v>
      </c>
    </row>
    <row r="80" spans="1:15" ht="41.4" x14ac:dyDescent="0.25">
      <c r="B80" s="4" t="s">
        <v>37</v>
      </c>
      <c r="C80" s="5">
        <f t="shared" ref="C80:N80" si="47">+$A$74*C20</f>
        <v>199750</v>
      </c>
      <c r="D80" s="5">
        <f t="shared" si="47"/>
        <v>199750</v>
      </c>
      <c r="E80" s="5">
        <f t="shared" si="47"/>
        <v>199750</v>
      </c>
      <c r="F80" s="5">
        <f t="shared" si="47"/>
        <v>199750</v>
      </c>
      <c r="G80" s="5">
        <f t="shared" si="47"/>
        <v>199750</v>
      </c>
      <c r="H80" s="5">
        <f t="shared" si="47"/>
        <v>199750</v>
      </c>
      <c r="I80" s="5">
        <f t="shared" si="47"/>
        <v>199750</v>
      </c>
      <c r="J80" s="5">
        <f t="shared" si="47"/>
        <v>199750</v>
      </c>
      <c r="K80" s="5">
        <f t="shared" si="47"/>
        <v>199750</v>
      </c>
      <c r="L80" s="5">
        <f t="shared" si="47"/>
        <v>199750</v>
      </c>
      <c r="M80" s="5">
        <f t="shared" si="47"/>
        <v>199750</v>
      </c>
      <c r="N80" s="5">
        <f t="shared" si="47"/>
        <v>199750</v>
      </c>
      <c r="O80" s="6">
        <f t="shared" si="44"/>
        <v>2397000</v>
      </c>
    </row>
    <row r="81" spans="1:15" x14ac:dyDescent="0.25">
      <c r="B81" s="4" t="s">
        <v>38</v>
      </c>
      <c r="C81" s="5">
        <f t="shared" ref="C81:N81" si="48">+$A$74*C21</f>
        <v>98600</v>
      </c>
      <c r="D81" s="5">
        <f t="shared" si="48"/>
        <v>98600</v>
      </c>
      <c r="E81" s="5">
        <f t="shared" si="48"/>
        <v>98600</v>
      </c>
      <c r="F81" s="5">
        <f t="shared" si="48"/>
        <v>98600</v>
      </c>
      <c r="G81" s="5">
        <f t="shared" si="48"/>
        <v>98600</v>
      </c>
      <c r="H81" s="5">
        <f t="shared" si="48"/>
        <v>98600</v>
      </c>
      <c r="I81" s="5">
        <f t="shared" si="48"/>
        <v>98600</v>
      </c>
      <c r="J81" s="5">
        <f t="shared" si="48"/>
        <v>98600</v>
      </c>
      <c r="K81" s="5">
        <f t="shared" si="48"/>
        <v>98600</v>
      </c>
      <c r="L81" s="5">
        <f t="shared" si="48"/>
        <v>98600</v>
      </c>
      <c r="M81" s="5">
        <f t="shared" si="48"/>
        <v>98600</v>
      </c>
      <c r="N81" s="5">
        <f t="shared" si="48"/>
        <v>98600</v>
      </c>
      <c r="O81" s="6">
        <f t="shared" si="44"/>
        <v>1183200</v>
      </c>
    </row>
    <row r="82" spans="1:15" x14ac:dyDescent="0.25">
      <c r="B82" s="4" t="s">
        <v>39</v>
      </c>
      <c r="C82" s="5">
        <f t="shared" ref="C82:N82" si="49">+$A$74*C22</f>
        <v>98600</v>
      </c>
      <c r="D82" s="5">
        <f t="shared" si="49"/>
        <v>98600</v>
      </c>
      <c r="E82" s="5">
        <f t="shared" si="49"/>
        <v>98600</v>
      </c>
      <c r="F82" s="5">
        <f t="shared" si="49"/>
        <v>98600</v>
      </c>
      <c r="G82" s="5">
        <f t="shared" si="49"/>
        <v>98600</v>
      </c>
      <c r="H82" s="5">
        <f t="shared" si="49"/>
        <v>98600</v>
      </c>
      <c r="I82" s="5">
        <f t="shared" si="49"/>
        <v>98600</v>
      </c>
      <c r="J82" s="5">
        <f t="shared" si="49"/>
        <v>98600</v>
      </c>
      <c r="K82" s="5">
        <f t="shared" si="49"/>
        <v>98600</v>
      </c>
      <c r="L82" s="5">
        <f t="shared" si="49"/>
        <v>98600</v>
      </c>
      <c r="M82" s="5">
        <f t="shared" si="49"/>
        <v>98600</v>
      </c>
      <c r="N82" s="5">
        <f t="shared" si="49"/>
        <v>98600</v>
      </c>
      <c r="O82" s="6">
        <f t="shared" si="44"/>
        <v>1183200</v>
      </c>
    </row>
    <row r="83" spans="1:15" x14ac:dyDescent="0.25">
      <c r="B83" s="4" t="s">
        <v>40</v>
      </c>
      <c r="C83" s="5">
        <f t="shared" ref="C83:N83" si="50">+$A$74*C23</f>
        <v>98600</v>
      </c>
      <c r="D83" s="5">
        <f t="shared" si="50"/>
        <v>98600</v>
      </c>
      <c r="E83" s="5">
        <f t="shared" si="50"/>
        <v>98600</v>
      </c>
      <c r="F83" s="5">
        <f t="shared" si="50"/>
        <v>98600</v>
      </c>
      <c r="G83" s="5">
        <f t="shared" si="50"/>
        <v>98600</v>
      </c>
      <c r="H83" s="5">
        <f t="shared" si="50"/>
        <v>98600</v>
      </c>
      <c r="I83" s="5">
        <f t="shared" si="50"/>
        <v>98600</v>
      </c>
      <c r="J83" s="5">
        <f t="shared" si="50"/>
        <v>98600</v>
      </c>
      <c r="K83" s="5">
        <f t="shared" si="50"/>
        <v>98600</v>
      </c>
      <c r="L83" s="5">
        <f t="shared" si="50"/>
        <v>98600</v>
      </c>
      <c r="M83" s="5">
        <f t="shared" si="50"/>
        <v>98600</v>
      </c>
      <c r="N83" s="5">
        <f t="shared" si="50"/>
        <v>98600</v>
      </c>
      <c r="O83" s="5">
        <v>2875000</v>
      </c>
    </row>
    <row r="86" spans="1:15" x14ac:dyDescent="0.25">
      <c r="A86" s="26">
        <v>0.12</v>
      </c>
      <c r="B86" s="31" t="s">
        <v>28</v>
      </c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</row>
    <row r="87" spans="1:15" ht="14.4" thickBot="1" x14ac:dyDescent="0.3">
      <c r="B87" s="13"/>
      <c r="C87" s="14" t="s">
        <v>10</v>
      </c>
      <c r="D87" s="14" t="s">
        <v>11</v>
      </c>
      <c r="E87" s="14" t="s">
        <v>12</v>
      </c>
      <c r="F87" s="14" t="s">
        <v>13</v>
      </c>
      <c r="G87" s="14" t="s">
        <v>14</v>
      </c>
      <c r="H87" s="14" t="s">
        <v>15</v>
      </c>
      <c r="I87" s="14" t="s">
        <v>16</v>
      </c>
      <c r="J87" s="14" t="s">
        <v>17</v>
      </c>
      <c r="K87" s="14" t="s">
        <v>18</v>
      </c>
      <c r="L87" s="14" t="s">
        <v>19</v>
      </c>
      <c r="M87" s="14" t="s">
        <v>20</v>
      </c>
      <c r="N87" s="14" t="s">
        <v>21</v>
      </c>
      <c r="O87" s="14" t="s">
        <v>8</v>
      </c>
    </row>
    <row r="88" spans="1:15" x14ac:dyDescent="0.25">
      <c r="B88" s="4" t="s">
        <v>5</v>
      </c>
      <c r="C88" s="5">
        <f t="shared" ref="C88:N88" si="51">+$A$86*C16</f>
        <v>456000</v>
      </c>
      <c r="D88" s="5">
        <f t="shared" si="51"/>
        <v>456000</v>
      </c>
      <c r="E88" s="5">
        <f t="shared" si="51"/>
        <v>456000</v>
      </c>
      <c r="F88" s="5">
        <f t="shared" si="51"/>
        <v>456000</v>
      </c>
      <c r="G88" s="5">
        <f t="shared" si="51"/>
        <v>456000</v>
      </c>
      <c r="H88" s="5">
        <f t="shared" si="51"/>
        <v>456000</v>
      </c>
      <c r="I88" s="5">
        <f t="shared" si="51"/>
        <v>456000</v>
      </c>
      <c r="J88" s="5">
        <f t="shared" si="51"/>
        <v>456000</v>
      </c>
      <c r="K88" s="5">
        <f t="shared" si="51"/>
        <v>456000</v>
      </c>
      <c r="L88" s="5">
        <f t="shared" si="51"/>
        <v>456000</v>
      </c>
      <c r="M88" s="5">
        <f t="shared" si="51"/>
        <v>456000</v>
      </c>
      <c r="N88" s="5">
        <f t="shared" si="51"/>
        <v>456000</v>
      </c>
      <c r="O88" s="25">
        <f>+SUM(C88:N88)</f>
        <v>5472000</v>
      </c>
    </row>
    <row r="89" spans="1:15" x14ac:dyDescent="0.25">
      <c r="B89" s="4" t="s">
        <v>35</v>
      </c>
      <c r="C89" s="5">
        <f t="shared" ref="C89:N89" si="52">+$A$86*C17</f>
        <v>276000</v>
      </c>
      <c r="D89" s="5">
        <f t="shared" si="52"/>
        <v>276000</v>
      </c>
      <c r="E89" s="5">
        <f t="shared" si="52"/>
        <v>276000</v>
      </c>
      <c r="F89" s="5">
        <f t="shared" si="52"/>
        <v>276000</v>
      </c>
      <c r="G89" s="5">
        <f t="shared" si="52"/>
        <v>276000</v>
      </c>
      <c r="H89" s="5">
        <f t="shared" si="52"/>
        <v>276000</v>
      </c>
      <c r="I89" s="5">
        <f t="shared" si="52"/>
        <v>276000</v>
      </c>
      <c r="J89" s="5">
        <f t="shared" si="52"/>
        <v>276000</v>
      </c>
      <c r="K89" s="5">
        <f t="shared" si="52"/>
        <v>276000</v>
      </c>
      <c r="L89" s="5">
        <f t="shared" si="52"/>
        <v>276000</v>
      </c>
      <c r="M89" s="5">
        <f t="shared" si="52"/>
        <v>276000</v>
      </c>
      <c r="N89" s="5">
        <f t="shared" si="52"/>
        <v>276000</v>
      </c>
      <c r="O89" s="6">
        <f t="shared" ref="O89:O94" si="53">+SUM(C89:N89)</f>
        <v>3312000</v>
      </c>
    </row>
    <row r="90" spans="1:15" ht="43.2" customHeight="1" x14ac:dyDescent="0.25">
      <c r="B90" s="4" t="s">
        <v>41</v>
      </c>
      <c r="C90" s="5">
        <f t="shared" ref="C90:N90" si="54">+$A$86*C18</f>
        <v>360000</v>
      </c>
      <c r="D90" s="5">
        <f t="shared" si="54"/>
        <v>360000</v>
      </c>
      <c r="E90" s="5">
        <f t="shared" si="54"/>
        <v>360000</v>
      </c>
      <c r="F90" s="5">
        <f t="shared" si="54"/>
        <v>360000</v>
      </c>
      <c r="G90" s="5">
        <f t="shared" si="54"/>
        <v>360000</v>
      </c>
      <c r="H90" s="5">
        <f t="shared" si="54"/>
        <v>360000</v>
      </c>
      <c r="I90" s="5">
        <f t="shared" si="54"/>
        <v>360000</v>
      </c>
      <c r="J90" s="5">
        <f t="shared" si="54"/>
        <v>360000</v>
      </c>
      <c r="K90" s="5">
        <f t="shared" si="54"/>
        <v>360000</v>
      </c>
      <c r="L90" s="5">
        <f t="shared" si="54"/>
        <v>360000</v>
      </c>
      <c r="M90" s="5">
        <f t="shared" si="54"/>
        <v>360000</v>
      </c>
      <c r="N90" s="5">
        <f t="shared" si="54"/>
        <v>360000</v>
      </c>
      <c r="O90" s="6">
        <f t="shared" si="53"/>
        <v>4320000</v>
      </c>
    </row>
    <row r="91" spans="1:15" ht="27.6" x14ac:dyDescent="0.25">
      <c r="B91" s="4" t="s">
        <v>36</v>
      </c>
      <c r="C91" s="5">
        <f t="shared" ref="C91:N91" si="55">+$A$86*C19</f>
        <v>282000</v>
      </c>
      <c r="D91" s="5">
        <f t="shared" si="55"/>
        <v>282000</v>
      </c>
      <c r="E91" s="5">
        <f t="shared" si="55"/>
        <v>282000</v>
      </c>
      <c r="F91" s="5">
        <f t="shared" si="55"/>
        <v>282000</v>
      </c>
      <c r="G91" s="5">
        <f t="shared" si="55"/>
        <v>282000</v>
      </c>
      <c r="H91" s="5">
        <f t="shared" si="55"/>
        <v>282000</v>
      </c>
      <c r="I91" s="5">
        <f t="shared" si="55"/>
        <v>282000</v>
      </c>
      <c r="J91" s="5">
        <f t="shared" si="55"/>
        <v>282000</v>
      </c>
      <c r="K91" s="5">
        <f t="shared" si="55"/>
        <v>282000</v>
      </c>
      <c r="L91" s="5">
        <f t="shared" si="55"/>
        <v>282000</v>
      </c>
      <c r="M91" s="5">
        <f t="shared" si="55"/>
        <v>282000</v>
      </c>
      <c r="N91" s="5">
        <f t="shared" si="55"/>
        <v>282000</v>
      </c>
      <c r="O91" s="6">
        <f t="shared" si="53"/>
        <v>3384000</v>
      </c>
    </row>
    <row r="92" spans="1:15" ht="41.4" x14ac:dyDescent="0.25">
      <c r="B92" s="4" t="s">
        <v>37</v>
      </c>
      <c r="C92" s="5">
        <f t="shared" ref="C92:N92" si="56">+$A$86*C20</f>
        <v>282000</v>
      </c>
      <c r="D92" s="5">
        <f t="shared" si="56"/>
        <v>282000</v>
      </c>
      <c r="E92" s="5">
        <f t="shared" si="56"/>
        <v>282000</v>
      </c>
      <c r="F92" s="5">
        <f t="shared" si="56"/>
        <v>282000</v>
      </c>
      <c r="G92" s="5">
        <f t="shared" si="56"/>
        <v>282000</v>
      </c>
      <c r="H92" s="5">
        <f t="shared" si="56"/>
        <v>282000</v>
      </c>
      <c r="I92" s="5">
        <f t="shared" si="56"/>
        <v>282000</v>
      </c>
      <c r="J92" s="5">
        <f t="shared" si="56"/>
        <v>282000</v>
      </c>
      <c r="K92" s="5">
        <f t="shared" si="56"/>
        <v>282000</v>
      </c>
      <c r="L92" s="5">
        <f t="shared" si="56"/>
        <v>282000</v>
      </c>
      <c r="M92" s="5">
        <f t="shared" si="56"/>
        <v>282000</v>
      </c>
      <c r="N92" s="5">
        <f t="shared" si="56"/>
        <v>282000</v>
      </c>
      <c r="O92" s="6">
        <f t="shared" si="53"/>
        <v>3384000</v>
      </c>
    </row>
    <row r="93" spans="1:15" x14ac:dyDescent="0.25">
      <c r="B93" s="4" t="s">
        <v>38</v>
      </c>
      <c r="C93" s="5">
        <f t="shared" ref="C93:N93" si="57">+$A$86*C21</f>
        <v>139200</v>
      </c>
      <c r="D93" s="5">
        <f t="shared" si="57"/>
        <v>139200</v>
      </c>
      <c r="E93" s="5">
        <f t="shared" si="57"/>
        <v>139200</v>
      </c>
      <c r="F93" s="5">
        <f t="shared" si="57"/>
        <v>139200</v>
      </c>
      <c r="G93" s="5">
        <f t="shared" si="57"/>
        <v>139200</v>
      </c>
      <c r="H93" s="5">
        <f t="shared" si="57"/>
        <v>139200</v>
      </c>
      <c r="I93" s="5">
        <f t="shared" si="57"/>
        <v>139200</v>
      </c>
      <c r="J93" s="5">
        <f t="shared" si="57"/>
        <v>139200</v>
      </c>
      <c r="K93" s="5">
        <f t="shared" si="57"/>
        <v>139200</v>
      </c>
      <c r="L93" s="5">
        <f t="shared" si="57"/>
        <v>139200</v>
      </c>
      <c r="M93" s="5">
        <f t="shared" si="57"/>
        <v>139200</v>
      </c>
      <c r="N93" s="5">
        <f t="shared" si="57"/>
        <v>139200</v>
      </c>
      <c r="O93" s="6">
        <f t="shared" si="53"/>
        <v>1670400</v>
      </c>
    </row>
    <row r="94" spans="1:15" x14ac:dyDescent="0.25">
      <c r="B94" s="4" t="s">
        <v>39</v>
      </c>
      <c r="C94" s="5">
        <f t="shared" ref="C94:N94" si="58">+$A$86*C22</f>
        <v>139200</v>
      </c>
      <c r="D94" s="5">
        <f t="shared" si="58"/>
        <v>139200</v>
      </c>
      <c r="E94" s="5">
        <f t="shared" si="58"/>
        <v>139200</v>
      </c>
      <c r="F94" s="5">
        <f t="shared" si="58"/>
        <v>139200</v>
      </c>
      <c r="G94" s="5">
        <f t="shared" si="58"/>
        <v>139200</v>
      </c>
      <c r="H94" s="5">
        <f t="shared" si="58"/>
        <v>139200</v>
      </c>
      <c r="I94" s="5">
        <f t="shared" si="58"/>
        <v>139200</v>
      </c>
      <c r="J94" s="5">
        <f t="shared" si="58"/>
        <v>139200</v>
      </c>
      <c r="K94" s="5">
        <f t="shared" si="58"/>
        <v>139200</v>
      </c>
      <c r="L94" s="5">
        <f t="shared" si="58"/>
        <v>139200</v>
      </c>
      <c r="M94" s="5">
        <f t="shared" si="58"/>
        <v>139200</v>
      </c>
      <c r="N94" s="5">
        <f t="shared" si="58"/>
        <v>139200</v>
      </c>
      <c r="O94" s="6">
        <f t="shared" si="53"/>
        <v>1670400</v>
      </c>
    </row>
    <row r="95" spans="1:15" x14ac:dyDescent="0.25">
      <c r="B95" s="4" t="s">
        <v>40</v>
      </c>
      <c r="C95" s="5">
        <f t="shared" ref="C95:N95" si="59">+$A$86*C23</f>
        <v>139200</v>
      </c>
      <c r="D95" s="5">
        <f t="shared" si="59"/>
        <v>139200</v>
      </c>
      <c r="E95" s="5">
        <f t="shared" si="59"/>
        <v>139200</v>
      </c>
      <c r="F95" s="5">
        <f t="shared" si="59"/>
        <v>139200</v>
      </c>
      <c r="G95" s="5">
        <f t="shared" si="59"/>
        <v>139200</v>
      </c>
      <c r="H95" s="5">
        <f t="shared" si="59"/>
        <v>139200</v>
      </c>
      <c r="I95" s="5">
        <f t="shared" si="59"/>
        <v>139200</v>
      </c>
      <c r="J95" s="5">
        <f t="shared" si="59"/>
        <v>139200</v>
      </c>
      <c r="K95" s="5">
        <f t="shared" si="59"/>
        <v>139200</v>
      </c>
      <c r="L95" s="5">
        <f t="shared" si="59"/>
        <v>139200</v>
      </c>
      <c r="M95" s="5">
        <f t="shared" si="59"/>
        <v>139200</v>
      </c>
      <c r="N95" s="5">
        <f t="shared" si="59"/>
        <v>139200</v>
      </c>
      <c r="O95" s="5">
        <v>2875000</v>
      </c>
    </row>
    <row r="98" spans="1:15" x14ac:dyDescent="0.25">
      <c r="B98" s="31" t="s">
        <v>26</v>
      </c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</row>
    <row r="99" spans="1:15" ht="14.4" thickBot="1" x14ac:dyDescent="0.3">
      <c r="B99" s="13"/>
      <c r="C99" s="14" t="s">
        <v>10</v>
      </c>
      <c r="D99" s="14" t="s">
        <v>11</v>
      </c>
      <c r="E99" s="14" t="s">
        <v>12</v>
      </c>
      <c r="F99" s="14" t="s">
        <v>13</v>
      </c>
      <c r="G99" s="14" t="s">
        <v>14</v>
      </c>
      <c r="H99" s="14" t="s">
        <v>15</v>
      </c>
      <c r="I99" s="14" t="s">
        <v>16</v>
      </c>
      <c r="J99" s="14" t="s">
        <v>17</v>
      </c>
      <c r="K99" s="14" t="s">
        <v>18</v>
      </c>
      <c r="L99" s="14" t="s">
        <v>19</v>
      </c>
      <c r="M99" s="14" t="s">
        <v>20</v>
      </c>
      <c r="N99" s="14" t="s">
        <v>21</v>
      </c>
      <c r="O99" s="14" t="s">
        <v>8</v>
      </c>
    </row>
    <row r="100" spans="1:15" x14ac:dyDescent="0.25">
      <c r="A100" s="15">
        <v>5.2199999999999998E-3</v>
      </c>
      <c r="B100" s="4" t="s">
        <v>5</v>
      </c>
      <c r="C100" s="5">
        <f t="shared" ref="C100:N100" si="60">+$A100*C16</f>
        <v>19836</v>
      </c>
      <c r="D100" s="5">
        <f t="shared" si="60"/>
        <v>19836</v>
      </c>
      <c r="E100" s="5">
        <f t="shared" si="60"/>
        <v>19836</v>
      </c>
      <c r="F100" s="5">
        <f t="shared" si="60"/>
        <v>19836</v>
      </c>
      <c r="G100" s="5">
        <f t="shared" si="60"/>
        <v>19836</v>
      </c>
      <c r="H100" s="5">
        <f t="shared" si="60"/>
        <v>19836</v>
      </c>
      <c r="I100" s="5">
        <f t="shared" si="60"/>
        <v>19836</v>
      </c>
      <c r="J100" s="5">
        <f t="shared" si="60"/>
        <v>19836</v>
      </c>
      <c r="K100" s="5">
        <f t="shared" si="60"/>
        <v>19836</v>
      </c>
      <c r="L100" s="5">
        <f t="shared" si="60"/>
        <v>19836</v>
      </c>
      <c r="M100" s="5">
        <f t="shared" si="60"/>
        <v>19836</v>
      </c>
      <c r="N100" s="5">
        <f t="shared" si="60"/>
        <v>19836</v>
      </c>
      <c r="O100" s="25">
        <f>+SUM(C100:N100)</f>
        <v>238032</v>
      </c>
    </row>
    <row r="101" spans="1:15" x14ac:dyDescent="0.25">
      <c r="A101" s="15">
        <v>5.2199999999999998E-3</v>
      </c>
      <c r="B101" s="4" t="s">
        <v>35</v>
      </c>
      <c r="C101" s="5">
        <f t="shared" ref="C101:N101" si="61">+$A101*C17</f>
        <v>12006</v>
      </c>
      <c r="D101" s="5">
        <f t="shared" si="61"/>
        <v>12006</v>
      </c>
      <c r="E101" s="5">
        <f t="shared" si="61"/>
        <v>12006</v>
      </c>
      <c r="F101" s="5">
        <f t="shared" si="61"/>
        <v>12006</v>
      </c>
      <c r="G101" s="5">
        <f t="shared" si="61"/>
        <v>12006</v>
      </c>
      <c r="H101" s="5">
        <f t="shared" si="61"/>
        <v>12006</v>
      </c>
      <c r="I101" s="5">
        <f t="shared" si="61"/>
        <v>12006</v>
      </c>
      <c r="J101" s="5">
        <f t="shared" si="61"/>
        <v>12006</v>
      </c>
      <c r="K101" s="5">
        <f t="shared" si="61"/>
        <v>12006</v>
      </c>
      <c r="L101" s="5">
        <f t="shared" si="61"/>
        <v>12006</v>
      </c>
      <c r="M101" s="5">
        <f t="shared" si="61"/>
        <v>12006</v>
      </c>
      <c r="N101" s="5">
        <f t="shared" si="61"/>
        <v>12006</v>
      </c>
      <c r="O101" s="6">
        <f t="shared" ref="O101:O106" si="62">+SUM(C101:N101)</f>
        <v>144072</v>
      </c>
    </row>
    <row r="102" spans="1:15" ht="39.6" customHeight="1" x14ac:dyDescent="0.25">
      <c r="A102" s="15">
        <v>5.2199999999999998E-3</v>
      </c>
      <c r="B102" s="4" t="s">
        <v>41</v>
      </c>
      <c r="C102" s="5">
        <f t="shared" ref="C102:N102" si="63">+$A102*C18</f>
        <v>15660</v>
      </c>
      <c r="D102" s="5">
        <f t="shared" si="63"/>
        <v>15660</v>
      </c>
      <c r="E102" s="5">
        <f t="shared" si="63"/>
        <v>15660</v>
      </c>
      <c r="F102" s="5">
        <f t="shared" si="63"/>
        <v>15660</v>
      </c>
      <c r="G102" s="5">
        <f t="shared" si="63"/>
        <v>15660</v>
      </c>
      <c r="H102" s="5">
        <f t="shared" si="63"/>
        <v>15660</v>
      </c>
      <c r="I102" s="5">
        <f t="shared" si="63"/>
        <v>15660</v>
      </c>
      <c r="J102" s="5">
        <f t="shared" si="63"/>
        <v>15660</v>
      </c>
      <c r="K102" s="5">
        <f t="shared" si="63"/>
        <v>15660</v>
      </c>
      <c r="L102" s="5">
        <f t="shared" si="63"/>
        <v>15660</v>
      </c>
      <c r="M102" s="5">
        <f t="shared" si="63"/>
        <v>15660</v>
      </c>
      <c r="N102" s="5">
        <f t="shared" si="63"/>
        <v>15660</v>
      </c>
      <c r="O102" s="6">
        <f t="shared" si="62"/>
        <v>187920</v>
      </c>
    </row>
    <row r="103" spans="1:15" ht="27.6" x14ac:dyDescent="0.25">
      <c r="A103" s="15">
        <v>5.2199999999999998E-3</v>
      </c>
      <c r="B103" s="4" t="s">
        <v>36</v>
      </c>
      <c r="C103" s="5">
        <f t="shared" ref="C103:N103" si="64">+$A103*C19</f>
        <v>12267</v>
      </c>
      <c r="D103" s="5">
        <f t="shared" si="64"/>
        <v>12267</v>
      </c>
      <c r="E103" s="5">
        <f t="shared" si="64"/>
        <v>12267</v>
      </c>
      <c r="F103" s="5">
        <f t="shared" si="64"/>
        <v>12267</v>
      </c>
      <c r="G103" s="5">
        <f t="shared" si="64"/>
        <v>12267</v>
      </c>
      <c r="H103" s="5">
        <f t="shared" si="64"/>
        <v>12267</v>
      </c>
      <c r="I103" s="5">
        <f t="shared" si="64"/>
        <v>12267</v>
      </c>
      <c r="J103" s="5">
        <f t="shared" si="64"/>
        <v>12267</v>
      </c>
      <c r="K103" s="5">
        <f t="shared" si="64"/>
        <v>12267</v>
      </c>
      <c r="L103" s="5">
        <f t="shared" si="64"/>
        <v>12267</v>
      </c>
      <c r="M103" s="5">
        <f t="shared" si="64"/>
        <v>12267</v>
      </c>
      <c r="N103" s="5">
        <f t="shared" si="64"/>
        <v>12267</v>
      </c>
      <c r="O103" s="6">
        <f t="shared" si="62"/>
        <v>147204</v>
      </c>
    </row>
    <row r="104" spans="1:15" ht="41.4" x14ac:dyDescent="0.25">
      <c r="A104" s="15">
        <v>2.436E-2</v>
      </c>
      <c r="B104" s="4" t="s">
        <v>37</v>
      </c>
      <c r="C104" s="5">
        <f t="shared" ref="C104:N104" si="65">+$A104*C20</f>
        <v>57246</v>
      </c>
      <c r="D104" s="5">
        <f t="shared" si="65"/>
        <v>57246</v>
      </c>
      <c r="E104" s="5">
        <f t="shared" si="65"/>
        <v>57246</v>
      </c>
      <c r="F104" s="5">
        <f t="shared" si="65"/>
        <v>57246</v>
      </c>
      <c r="G104" s="5">
        <f t="shared" si="65"/>
        <v>57246</v>
      </c>
      <c r="H104" s="5">
        <f t="shared" si="65"/>
        <v>57246</v>
      </c>
      <c r="I104" s="5">
        <f t="shared" si="65"/>
        <v>57246</v>
      </c>
      <c r="J104" s="5">
        <f t="shared" si="65"/>
        <v>57246</v>
      </c>
      <c r="K104" s="5">
        <f t="shared" si="65"/>
        <v>57246</v>
      </c>
      <c r="L104" s="5">
        <f t="shared" si="65"/>
        <v>57246</v>
      </c>
      <c r="M104" s="5">
        <f t="shared" si="65"/>
        <v>57246</v>
      </c>
      <c r="N104" s="5">
        <f t="shared" si="65"/>
        <v>57246</v>
      </c>
      <c r="O104" s="6">
        <f t="shared" si="62"/>
        <v>686952</v>
      </c>
    </row>
    <row r="105" spans="1:15" x14ac:dyDescent="0.25">
      <c r="A105" s="15">
        <v>2.436E-2</v>
      </c>
      <c r="B105" s="4" t="s">
        <v>38</v>
      </c>
      <c r="C105" s="5">
        <f t="shared" ref="C105:N105" si="66">+$A105*C21</f>
        <v>28257.599999999999</v>
      </c>
      <c r="D105" s="5">
        <f t="shared" si="66"/>
        <v>28257.599999999999</v>
      </c>
      <c r="E105" s="5">
        <f t="shared" si="66"/>
        <v>28257.599999999999</v>
      </c>
      <c r="F105" s="5">
        <f t="shared" si="66"/>
        <v>28257.599999999999</v>
      </c>
      <c r="G105" s="5">
        <f t="shared" si="66"/>
        <v>28257.599999999999</v>
      </c>
      <c r="H105" s="5">
        <f t="shared" si="66"/>
        <v>28257.599999999999</v>
      </c>
      <c r="I105" s="5">
        <f t="shared" si="66"/>
        <v>28257.599999999999</v>
      </c>
      <c r="J105" s="5">
        <f t="shared" si="66"/>
        <v>28257.599999999999</v>
      </c>
      <c r="K105" s="5">
        <f t="shared" si="66"/>
        <v>28257.599999999999</v>
      </c>
      <c r="L105" s="5">
        <f t="shared" si="66"/>
        <v>28257.599999999999</v>
      </c>
      <c r="M105" s="5">
        <f t="shared" si="66"/>
        <v>28257.599999999999</v>
      </c>
      <c r="N105" s="5">
        <f t="shared" si="66"/>
        <v>28257.599999999999</v>
      </c>
      <c r="O105" s="6">
        <f t="shared" si="62"/>
        <v>339091.19999999995</v>
      </c>
    </row>
    <row r="106" spans="1:15" x14ac:dyDescent="0.25">
      <c r="A106" s="15">
        <v>2.436E-2</v>
      </c>
      <c r="B106" s="4" t="s">
        <v>39</v>
      </c>
      <c r="C106" s="5">
        <f t="shared" ref="C106:N106" si="67">+$A106*C22</f>
        <v>28257.599999999999</v>
      </c>
      <c r="D106" s="5">
        <f t="shared" si="67"/>
        <v>28257.599999999999</v>
      </c>
      <c r="E106" s="5">
        <f t="shared" si="67"/>
        <v>28257.599999999999</v>
      </c>
      <c r="F106" s="5">
        <f t="shared" si="67"/>
        <v>28257.599999999999</v>
      </c>
      <c r="G106" s="5">
        <f t="shared" si="67"/>
        <v>28257.599999999999</v>
      </c>
      <c r="H106" s="5">
        <f t="shared" si="67"/>
        <v>28257.599999999999</v>
      </c>
      <c r="I106" s="5">
        <f t="shared" si="67"/>
        <v>28257.599999999999</v>
      </c>
      <c r="J106" s="5">
        <f t="shared" si="67"/>
        <v>28257.599999999999</v>
      </c>
      <c r="K106" s="5">
        <f t="shared" si="67"/>
        <v>28257.599999999999</v>
      </c>
      <c r="L106" s="5">
        <f t="shared" si="67"/>
        <v>28257.599999999999</v>
      </c>
      <c r="M106" s="5">
        <f t="shared" si="67"/>
        <v>28257.599999999999</v>
      </c>
      <c r="N106" s="5">
        <f t="shared" si="67"/>
        <v>28257.599999999999</v>
      </c>
      <c r="O106" s="6">
        <f t="shared" si="62"/>
        <v>339091.19999999995</v>
      </c>
    </row>
    <row r="107" spans="1:15" x14ac:dyDescent="0.25">
      <c r="A107" s="15">
        <v>5.2199999999999998E-3</v>
      </c>
      <c r="B107" s="4" t="s">
        <v>40</v>
      </c>
      <c r="C107" s="5">
        <f t="shared" ref="C107:N107" si="68">+$A107*C23</f>
        <v>6055.2</v>
      </c>
      <c r="D107" s="5">
        <f t="shared" si="68"/>
        <v>6055.2</v>
      </c>
      <c r="E107" s="5">
        <f t="shared" si="68"/>
        <v>6055.2</v>
      </c>
      <c r="F107" s="5">
        <f t="shared" si="68"/>
        <v>6055.2</v>
      </c>
      <c r="G107" s="5">
        <f t="shared" si="68"/>
        <v>6055.2</v>
      </c>
      <c r="H107" s="5">
        <f t="shared" si="68"/>
        <v>6055.2</v>
      </c>
      <c r="I107" s="5">
        <f t="shared" si="68"/>
        <v>6055.2</v>
      </c>
      <c r="J107" s="5">
        <f t="shared" si="68"/>
        <v>6055.2</v>
      </c>
      <c r="K107" s="5">
        <f t="shared" si="68"/>
        <v>6055.2</v>
      </c>
      <c r="L107" s="5">
        <f t="shared" si="68"/>
        <v>6055.2</v>
      </c>
      <c r="M107" s="5">
        <f t="shared" si="68"/>
        <v>6055.2</v>
      </c>
      <c r="N107" s="5">
        <f t="shared" si="68"/>
        <v>6055.2</v>
      </c>
      <c r="O107" s="5">
        <v>2875000</v>
      </c>
    </row>
    <row r="110" spans="1:15" x14ac:dyDescent="0.25">
      <c r="A110" s="28">
        <v>0.5</v>
      </c>
      <c r="B110" s="31" t="s">
        <v>29</v>
      </c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</row>
    <row r="111" spans="1:15" ht="14.4" thickBot="1" x14ac:dyDescent="0.3">
      <c r="B111" s="13"/>
      <c r="C111" s="14" t="s">
        <v>10</v>
      </c>
      <c r="D111" s="14" t="s">
        <v>11</v>
      </c>
      <c r="E111" s="14" t="s">
        <v>12</v>
      </c>
      <c r="F111" s="14" t="s">
        <v>13</v>
      </c>
      <c r="G111" s="14" t="s">
        <v>14</v>
      </c>
      <c r="H111" s="14" t="s">
        <v>15</v>
      </c>
      <c r="I111" s="14" t="s">
        <v>16</v>
      </c>
      <c r="J111" s="14" t="s">
        <v>17</v>
      </c>
      <c r="K111" s="14" t="s">
        <v>18</v>
      </c>
      <c r="L111" s="14" t="s">
        <v>19</v>
      </c>
      <c r="M111" s="14" t="s">
        <v>20</v>
      </c>
      <c r="N111" s="14" t="s">
        <v>21</v>
      </c>
      <c r="O111" s="14" t="s">
        <v>8</v>
      </c>
    </row>
    <row r="112" spans="1:15" x14ac:dyDescent="0.25">
      <c r="B112" s="4" t="s">
        <v>5</v>
      </c>
      <c r="C112" s="5">
        <v>0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f t="shared" ref="N112:N119" si="69">+$A$110*N16</f>
        <v>1900000</v>
      </c>
      <c r="O112" s="25">
        <f>+SUM(C112:N112)</f>
        <v>1900000</v>
      </c>
    </row>
    <row r="113" spans="2:15" x14ac:dyDescent="0.25">
      <c r="B113" s="4" t="s">
        <v>35</v>
      </c>
      <c r="C113" s="5">
        <v>0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f t="shared" si="69"/>
        <v>1150000</v>
      </c>
      <c r="O113" s="6">
        <f t="shared" ref="O113:O118" si="70">+SUM(C113:N113)</f>
        <v>1150000</v>
      </c>
    </row>
    <row r="114" spans="2:15" ht="38.4" customHeight="1" x14ac:dyDescent="0.25">
      <c r="B114" s="4" t="s">
        <v>41</v>
      </c>
      <c r="C114" s="5">
        <v>0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f t="shared" si="69"/>
        <v>1500000</v>
      </c>
      <c r="O114" s="6">
        <f t="shared" si="70"/>
        <v>1500000</v>
      </c>
    </row>
    <row r="115" spans="2:15" ht="27.6" x14ac:dyDescent="0.25">
      <c r="B115" s="4" t="s">
        <v>36</v>
      </c>
      <c r="C115" s="5">
        <v>0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f t="shared" si="69"/>
        <v>1175000</v>
      </c>
      <c r="O115" s="6">
        <f t="shared" si="70"/>
        <v>1175000</v>
      </c>
    </row>
    <row r="116" spans="2:15" ht="41.4" x14ac:dyDescent="0.25">
      <c r="B116" s="4" t="s">
        <v>37</v>
      </c>
      <c r="C116" s="5">
        <v>0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f t="shared" si="69"/>
        <v>1175000</v>
      </c>
      <c r="O116" s="6">
        <f t="shared" si="70"/>
        <v>1175000</v>
      </c>
    </row>
    <row r="117" spans="2:15" x14ac:dyDescent="0.25">
      <c r="B117" s="4" t="s">
        <v>38</v>
      </c>
      <c r="C117" s="5">
        <v>0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f t="shared" si="69"/>
        <v>580000</v>
      </c>
      <c r="O117" s="6">
        <f t="shared" si="70"/>
        <v>580000</v>
      </c>
    </row>
    <row r="118" spans="2:15" x14ac:dyDescent="0.25">
      <c r="B118" s="4" t="s">
        <v>39</v>
      </c>
      <c r="C118" s="5">
        <v>0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f t="shared" si="69"/>
        <v>580000</v>
      </c>
      <c r="O118" s="6">
        <f t="shared" si="70"/>
        <v>580000</v>
      </c>
    </row>
    <row r="119" spans="2:15" x14ac:dyDescent="0.25">
      <c r="B119" s="4" t="s">
        <v>40</v>
      </c>
      <c r="C119" s="5">
        <v>0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f t="shared" si="69"/>
        <v>580000</v>
      </c>
      <c r="O119" s="5">
        <v>2875000</v>
      </c>
    </row>
    <row r="122" spans="2:15" x14ac:dyDescent="0.25">
      <c r="B122" s="31" t="s">
        <v>30</v>
      </c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</row>
    <row r="123" spans="2:15" x14ac:dyDescent="0.25">
      <c r="C123" s="11" t="s">
        <v>10</v>
      </c>
      <c r="D123" s="11" t="s">
        <v>11</v>
      </c>
      <c r="E123" s="11" t="s">
        <v>12</v>
      </c>
      <c r="F123" s="11" t="s">
        <v>13</v>
      </c>
      <c r="G123" s="11" t="s">
        <v>14</v>
      </c>
      <c r="H123" s="11" t="s">
        <v>15</v>
      </c>
      <c r="I123" s="11" t="s">
        <v>16</v>
      </c>
      <c r="J123" s="11" t="s">
        <v>17</v>
      </c>
      <c r="K123" s="11" t="s">
        <v>18</v>
      </c>
      <c r="L123" s="11" t="s">
        <v>19</v>
      </c>
      <c r="M123" s="11" t="s">
        <v>20</v>
      </c>
      <c r="N123" s="11" t="s">
        <v>21</v>
      </c>
      <c r="O123" s="11" t="s">
        <v>8</v>
      </c>
    </row>
    <row r="124" spans="2:15" x14ac:dyDescent="0.25">
      <c r="B124" s="4" t="s">
        <v>5</v>
      </c>
      <c r="C124" s="12">
        <v>0</v>
      </c>
      <c r="D124" s="12">
        <v>0</v>
      </c>
      <c r="E124" s="12">
        <v>0</v>
      </c>
      <c r="F124" s="12">
        <v>0</v>
      </c>
      <c r="G124" s="12">
        <v>0</v>
      </c>
      <c r="H124" s="12">
        <v>0</v>
      </c>
      <c r="I124" s="12">
        <v>0</v>
      </c>
      <c r="J124" s="12">
        <v>0</v>
      </c>
      <c r="K124" s="12">
        <v>0</v>
      </c>
      <c r="L124" s="12">
        <v>0</v>
      </c>
      <c r="M124" s="12">
        <v>0</v>
      </c>
      <c r="N124" s="25">
        <f t="shared" ref="N124:N131" si="71">+N16+N28</f>
        <v>3800000</v>
      </c>
      <c r="O124" s="25">
        <f>+SUM(C124:N124)</f>
        <v>3800000</v>
      </c>
    </row>
    <row r="125" spans="2:15" x14ac:dyDescent="0.25">
      <c r="B125" s="4" t="s">
        <v>35</v>
      </c>
      <c r="C125" s="5">
        <v>0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6">
        <f t="shared" si="71"/>
        <v>2300000</v>
      </c>
      <c r="O125" s="6">
        <f t="shared" ref="O125:O130" si="72">+SUM(C125:N125)</f>
        <v>2300000</v>
      </c>
    </row>
    <row r="126" spans="2:15" ht="41.4" customHeight="1" x14ac:dyDescent="0.25">
      <c r="B126" s="4" t="s">
        <v>41</v>
      </c>
      <c r="C126" s="5">
        <v>0</v>
      </c>
      <c r="D126" s="5">
        <v>0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6">
        <f t="shared" si="71"/>
        <v>3000000</v>
      </c>
      <c r="O126" s="6">
        <f t="shared" si="72"/>
        <v>3000000</v>
      </c>
    </row>
    <row r="127" spans="2:15" ht="27.6" x14ac:dyDescent="0.25">
      <c r="B127" s="4" t="s">
        <v>36</v>
      </c>
      <c r="C127" s="5">
        <v>0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6">
        <f t="shared" si="71"/>
        <v>2350000</v>
      </c>
      <c r="O127" s="6">
        <f t="shared" si="72"/>
        <v>2350000</v>
      </c>
    </row>
    <row r="128" spans="2:15" ht="41.4" x14ac:dyDescent="0.25">
      <c r="B128" s="4" t="s">
        <v>37</v>
      </c>
      <c r="C128" s="5">
        <v>0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6">
        <f t="shared" si="71"/>
        <v>2350000</v>
      </c>
      <c r="O128" s="6">
        <f t="shared" si="72"/>
        <v>2350000</v>
      </c>
    </row>
    <row r="129" spans="1:15" x14ac:dyDescent="0.25">
      <c r="B129" s="4" t="s">
        <v>38</v>
      </c>
      <c r="C129" s="5">
        <v>0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6">
        <f t="shared" si="71"/>
        <v>1300606</v>
      </c>
      <c r="O129" s="6">
        <f t="shared" si="72"/>
        <v>1300606</v>
      </c>
    </row>
    <row r="130" spans="1:15" x14ac:dyDescent="0.25">
      <c r="B130" s="4" t="s">
        <v>39</v>
      </c>
      <c r="C130" s="5">
        <v>0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6">
        <f t="shared" si="71"/>
        <v>1300606</v>
      </c>
      <c r="O130" s="6">
        <f t="shared" si="72"/>
        <v>1300606</v>
      </c>
    </row>
    <row r="131" spans="1:15" x14ac:dyDescent="0.25">
      <c r="B131" s="4" t="s">
        <v>40</v>
      </c>
      <c r="C131" s="5">
        <v>0</v>
      </c>
      <c r="D131" s="5">
        <v>0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6">
        <f t="shared" si="71"/>
        <v>1300606</v>
      </c>
      <c r="O131" s="5">
        <v>2875000</v>
      </c>
    </row>
    <row r="134" spans="1:15" x14ac:dyDescent="0.25">
      <c r="A134" s="26">
        <v>0.12</v>
      </c>
      <c r="B134" s="31" t="s">
        <v>31</v>
      </c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</row>
    <row r="135" spans="1:15" x14ac:dyDescent="0.25">
      <c r="C135" s="11" t="s">
        <v>10</v>
      </c>
      <c r="D135" s="11" t="s">
        <v>11</v>
      </c>
      <c r="E135" s="11" t="s">
        <v>12</v>
      </c>
      <c r="F135" s="11" t="s">
        <v>13</v>
      </c>
      <c r="G135" s="11" t="s">
        <v>14</v>
      </c>
      <c r="H135" s="11" t="s">
        <v>15</v>
      </c>
      <c r="I135" s="11" t="s">
        <v>16</v>
      </c>
      <c r="J135" s="11" t="s">
        <v>17</v>
      </c>
      <c r="K135" s="11" t="s">
        <v>18</v>
      </c>
      <c r="L135" s="11" t="s">
        <v>19</v>
      </c>
      <c r="M135" s="11" t="s">
        <v>20</v>
      </c>
      <c r="N135" s="11" t="s">
        <v>21</v>
      </c>
      <c r="O135" s="11" t="s">
        <v>8</v>
      </c>
    </row>
    <row r="136" spans="1:15" x14ac:dyDescent="0.25">
      <c r="B136" s="4" t="s">
        <v>5</v>
      </c>
      <c r="C136" s="12">
        <v>0</v>
      </c>
      <c r="D136" s="12">
        <v>0</v>
      </c>
      <c r="E136" s="12">
        <v>0</v>
      </c>
      <c r="F136" s="12">
        <v>0</v>
      </c>
      <c r="G136" s="12">
        <v>0</v>
      </c>
      <c r="H136" s="12">
        <v>0</v>
      </c>
      <c r="I136" s="12">
        <v>0</v>
      </c>
      <c r="J136" s="12">
        <v>0</v>
      </c>
      <c r="K136" s="12">
        <v>0</v>
      </c>
      <c r="L136" s="12">
        <v>0</v>
      </c>
      <c r="M136" s="12">
        <v>0</v>
      </c>
      <c r="N136" s="25">
        <f t="shared" ref="N136:N143" si="73">+$A$134*N124</f>
        <v>456000</v>
      </c>
      <c r="O136" s="25">
        <f>+SUM(C136:N136)</f>
        <v>456000</v>
      </c>
    </row>
    <row r="137" spans="1:15" x14ac:dyDescent="0.25">
      <c r="B137" s="4" t="s">
        <v>35</v>
      </c>
      <c r="C137" s="5">
        <v>0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6">
        <f t="shared" si="73"/>
        <v>276000</v>
      </c>
      <c r="O137" s="6">
        <f t="shared" ref="O137:O142" si="74">+SUM(C137:N137)</f>
        <v>276000</v>
      </c>
    </row>
    <row r="138" spans="1:15" ht="42.6" customHeight="1" x14ac:dyDescent="0.25">
      <c r="B138" s="4" t="s">
        <v>41</v>
      </c>
      <c r="C138" s="5">
        <v>0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6">
        <f t="shared" si="73"/>
        <v>360000</v>
      </c>
      <c r="O138" s="6">
        <f t="shared" si="74"/>
        <v>360000</v>
      </c>
    </row>
    <row r="139" spans="1:15" ht="27.6" x14ac:dyDescent="0.25">
      <c r="B139" s="4" t="s">
        <v>36</v>
      </c>
      <c r="C139" s="5">
        <v>0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6">
        <f t="shared" si="73"/>
        <v>282000</v>
      </c>
      <c r="O139" s="6">
        <f t="shared" si="74"/>
        <v>282000</v>
      </c>
    </row>
    <row r="140" spans="1:15" ht="41.4" x14ac:dyDescent="0.25">
      <c r="B140" s="4" t="s">
        <v>37</v>
      </c>
      <c r="C140" s="5">
        <v>0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6">
        <f t="shared" si="73"/>
        <v>282000</v>
      </c>
      <c r="O140" s="6">
        <f t="shared" si="74"/>
        <v>282000</v>
      </c>
    </row>
    <row r="141" spans="1:15" x14ac:dyDescent="0.25">
      <c r="B141" s="4" t="s">
        <v>38</v>
      </c>
      <c r="C141" s="5">
        <v>0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6">
        <f t="shared" si="73"/>
        <v>156072.72</v>
      </c>
      <c r="O141" s="6">
        <f t="shared" si="74"/>
        <v>156072.72</v>
      </c>
    </row>
    <row r="142" spans="1:15" x14ac:dyDescent="0.25">
      <c r="B142" s="4" t="s">
        <v>39</v>
      </c>
      <c r="C142" s="5">
        <v>0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6">
        <f t="shared" si="73"/>
        <v>156072.72</v>
      </c>
      <c r="O142" s="6">
        <f t="shared" si="74"/>
        <v>156072.72</v>
      </c>
    </row>
    <row r="143" spans="1:15" x14ac:dyDescent="0.25">
      <c r="B143" s="4" t="s">
        <v>40</v>
      </c>
      <c r="C143" s="5">
        <v>0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6">
        <f t="shared" si="73"/>
        <v>156072.72</v>
      </c>
      <c r="O143" s="5">
        <v>2875000</v>
      </c>
    </row>
    <row r="146" spans="2:15" x14ac:dyDescent="0.25">
      <c r="B146" s="31" t="s">
        <v>32</v>
      </c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</row>
    <row r="147" spans="2:15" x14ac:dyDescent="0.25">
      <c r="C147" s="11" t="s">
        <v>10</v>
      </c>
      <c r="D147" s="11" t="s">
        <v>11</v>
      </c>
      <c r="E147" s="11" t="s">
        <v>12</v>
      </c>
      <c r="F147" s="11" t="s">
        <v>13</v>
      </c>
      <c r="G147" s="11" t="s">
        <v>14</v>
      </c>
      <c r="H147" s="11" t="s">
        <v>15</v>
      </c>
      <c r="I147" s="11" t="s">
        <v>16</v>
      </c>
      <c r="J147" s="11" t="s">
        <v>17</v>
      </c>
      <c r="K147" s="11" t="s">
        <v>18</v>
      </c>
      <c r="L147" s="11" t="s">
        <v>19</v>
      </c>
      <c r="M147" s="11" t="s">
        <v>20</v>
      </c>
      <c r="N147" s="11" t="s">
        <v>21</v>
      </c>
      <c r="O147" s="11" t="s">
        <v>8</v>
      </c>
    </row>
    <row r="148" spans="2:15" x14ac:dyDescent="0.25">
      <c r="B148" s="4" t="s">
        <v>5</v>
      </c>
      <c r="C148" s="12">
        <v>0</v>
      </c>
      <c r="D148" s="12">
        <v>0</v>
      </c>
      <c r="E148" s="12">
        <v>0</v>
      </c>
      <c r="F148" s="12">
        <v>0</v>
      </c>
      <c r="G148" s="12">
        <v>0</v>
      </c>
      <c r="H148" s="12">
        <v>0</v>
      </c>
      <c r="I148" s="12">
        <f t="shared" ref="I148:I155" si="75">+(I16+I28)/2</f>
        <v>1900000</v>
      </c>
      <c r="J148" s="12">
        <v>0</v>
      </c>
      <c r="K148" s="12">
        <v>0</v>
      </c>
      <c r="L148" s="12">
        <v>0</v>
      </c>
      <c r="M148" s="12">
        <v>0</v>
      </c>
      <c r="N148" s="25">
        <f t="shared" ref="N148:N155" si="76">+(N16+N28)/2</f>
        <v>1900000</v>
      </c>
      <c r="O148" s="25">
        <f>+SUM(C148:N148)</f>
        <v>3800000</v>
      </c>
    </row>
    <row r="149" spans="2:15" x14ac:dyDescent="0.25">
      <c r="B149" s="4" t="s">
        <v>35</v>
      </c>
      <c r="C149" s="5">
        <v>0</v>
      </c>
      <c r="D149" s="5">
        <v>0</v>
      </c>
      <c r="E149" s="5">
        <v>0</v>
      </c>
      <c r="F149" s="5">
        <v>0</v>
      </c>
      <c r="G149" s="5">
        <v>0</v>
      </c>
      <c r="H149" s="5">
        <v>0</v>
      </c>
      <c r="I149" s="5">
        <f t="shared" si="75"/>
        <v>1150000</v>
      </c>
      <c r="J149" s="5">
        <v>0</v>
      </c>
      <c r="K149" s="5">
        <v>0</v>
      </c>
      <c r="L149" s="5">
        <v>0</v>
      </c>
      <c r="M149" s="5">
        <v>0</v>
      </c>
      <c r="N149" s="6">
        <f t="shared" si="76"/>
        <v>1150000</v>
      </c>
      <c r="O149" s="6">
        <f t="shared" ref="O149:O154" si="77">+SUM(C149:N149)</f>
        <v>2300000</v>
      </c>
    </row>
    <row r="150" spans="2:15" ht="40.799999999999997" customHeight="1" x14ac:dyDescent="0.25">
      <c r="B150" s="4" t="s">
        <v>41</v>
      </c>
      <c r="C150" s="5">
        <v>0</v>
      </c>
      <c r="D150" s="5">
        <v>0</v>
      </c>
      <c r="E150" s="5">
        <v>0</v>
      </c>
      <c r="F150" s="5">
        <v>0</v>
      </c>
      <c r="G150" s="5">
        <v>0</v>
      </c>
      <c r="H150" s="5">
        <v>0</v>
      </c>
      <c r="I150" s="5">
        <f t="shared" si="75"/>
        <v>1500000</v>
      </c>
      <c r="J150" s="5">
        <v>0</v>
      </c>
      <c r="K150" s="5">
        <v>0</v>
      </c>
      <c r="L150" s="5">
        <v>0</v>
      </c>
      <c r="M150" s="5">
        <v>0</v>
      </c>
      <c r="N150" s="6">
        <f t="shared" si="76"/>
        <v>1500000</v>
      </c>
      <c r="O150" s="6">
        <f t="shared" si="77"/>
        <v>3000000</v>
      </c>
    </row>
    <row r="151" spans="2:15" ht="27.6" x14ac:dyDescent="0.25">
      <c r="B151" s="4" t="s">
        <v>36</v>
      </c>
      <c r="C151" s="5">
        <v>0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5">
        <f t="shared" si="75"/>
        <v>1175000</v>
      </c>
      <c r="J151" s="5">
        <v>0</v>
      </c>
      <c r="K151" s="5">
        <v>0</v>
      </c>
      <c r="L151" s="5">
        <v>0</v>
      </c>
      <c r="M151" s="5">
        <v>0</v>
      </c>
      <c r="N151" s="6">
        <f t="shared" si="76"/>
        <v>1175000</v>
      </c>
      <c r="O151" s="6">
        <f t="shared" si="77"/>
        <v>2350000</v>
      </c>
    </row>
    <row r="152" spans="2:15" ht="41.4" x14ac:dyDescent="0.25">
      <c r="B152" s="4" t="s">
        <v>37</v>
      </c>
      <c r="C152" s="5">
        <v>0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5">
        <f t="shared" si="75"/>
        <v>1175000</v>
      </c>
      <c r="J152" s="5">
        <v>0</v>
      </c>
      <c r="K152" s="5">
        <v>0</v>
      </c>
      <c r="L152" s="5">
        <v>0</v>
      </c>
      <c r="M152" s="5">
        <v>0</v>
      </c>
      <c r="N152" s="6">
        <f t="shared" si="76"/>
        <v>1175000</v>
      </c>
      <c r="O152" s="6">
        <f t="shared" si="77"/>
        <v>2350000</v>
      </c>
    </row>
    <row r="153" spans="2:15" x14ac:dyDescent="0.25">
      <c r="B153" s="4" t="s">
        <v>38</v>
      </c>
      <c r="C153" s="5">
        <v>0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f t="shared" si="75"/>
        <v>650303</v>
      </c>
      <c r="J153" s="5">
        <v>0</v>
      </c>
      <c r="K153" s="5">
        <v>0</v>
      </c>
      <c r="L153" s="5">
        <v>0</v>
      </c>
      <c r="M153" s="5">
        <v>0</v>
      </c>
      <c r="N153" s="6">
        <f t="shared" si="76"/>
        <v>650303</v>
      </c>
      <c r="O153" s="6">
        <f t="shared" si="77"/>
        <v>1300606</v>
      </c>
    </row>
    <row r="154" spans="2:15" x14ac:dyDescent="0.25">
      <c r="B154" s="4" t="s">
        <v>39</v>
      </c>
      <c r="C154" s="5">
        <v>0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f t="shared" si="75"/>
        <v>650303</v>
      </c>
      <c r="J154" s="5">
        <v>0</v>
      </c>
      <c r="K154" s="5">
        <v>0</v>
      </c>
      <c r="L154" s="5">
        <v>0</v>
      </c>
      <c r="M154" s="5">
        <v>0</v>
      </c>
      <c r="N154" s="6">
        <f t="shared" si="76"/>
        <v>650303</v>
      </c>
      <c r="O154" s="6">
        <f t="shared" si="77"/>
        <v>1300606</v>
      </c>
    </row>
    <row r="155" spans="2:15" x14ac:dyDescent="0.25">
      <c r="B155" s="4" t="s">
        <v>40</v>
      </c>
      <c r="C155" s="5">
        <v>0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f t="shared" si="75"/>
        <v>650303</v>
      </c>
      <c r="J155" s="5">
        <v>0</v>
      </c>
      <c r="K155" s="5">
        <v>0</v>
      </c>
      <c r="L155" s="5">
        <v>0</v>
      </c>
      <c r="M155" s="5">
        <v>0</v>
      </c>
      <c r="N155" s="6">
        <f t="shared" si="76"/>
        <v>650303</v>
      </c>
      <c r="O155" s="5">
        <v>2875000</v>
      </c>
    </row>
    <row r="158" spans="2:15" x14ac:dyDescent="0.25">
      <c r="B158" s="31" t="s">
        <v>7</v>
      </c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</row>
    <row r="159" spans="2:15" x14ac:dyDescent="0.25">
      <c r="C159" s="11" t="s">
        <v>10</v>
      </c>
      <c r="D159" s="11" t="s">
        <v>11</v>
      </c>
      <c r="E159" s="11" t="s">
        <v>12</v>
      </c>
      <c r="F159" s="11" t="s">
        <v>13</v>
      </c>
      <c r="G159" s="11" t="s">
        <v>14</v>
      </c>
      <c r="H159" s="11" t="s">
        <v>15</v>
      </c>
      <c r="I159" s="11" t="s">
        <v>16</v>
      </c>
      <c r="J159" s="11" t="s">
        <v>17</v>
      </c>
      <c r="K159" s="11" t="s">
        <v>18</v>
      </c>
      <c r="L159" s="11" t="s">
        <v>19</v>
      </c>
      <c r="M159" s="11" t="s">
        <v>20</v>
      </c>
      <c r="N159" s="11" t="s">
        <v>21</v>
      </c>
      <c r="O159" s="11" t="s">
        <v>8</v>
      </c>
    </row>
    <row r="160" spans="2:15" x14ac:dyDescent="0.25">
      <c r="B160" s="4" t="s">
        <v>5</v>
      </c>
      <c r="C160" s="12">
        <f t="shared" ref="C160:N160" si="78">+IF(C16&lt;2000000,$G$4,0)</f>
        <v>0</v>
      </c>
      <c r="D160" s="12">
        <f t="shared" si="78"/>
        <v>0</v>
      </c>
      <c r="E160" s="12">
        <f t="shared" si="78"/>
        <v>0</v>
      </c>
      <c r="F160" s="12">
        <f t="shared" si="78"/>
        <v>0</v>
      </c>
      <c r="G160" s="12">
        <f t="shared" si="78"/>
        <v>0</v>
      </c>
      <c r="H160" s="12">
        <f t="shared" si="78"/>
        <v>0</v>
      </c>
      <c r="I160" s="12">
        <f t="shared" si="78"/>
        <v>0</v>
      </c>
      <c r="J160" s="12">
        <f t="shared" si="78"/>
        <v>0</v>
      </c>
      <c r="K160" s="12">
        <f t="shared" si="78"/>
        <v>0</v>
      </c>
      <c r="L160" s="12">
        <f t="shared" si="78"/>
        <v>0</v>
      </c>
      <c r="M160" s="12">
        <f t="shared" si="78"/>
        <v>0</v>
      </c>
      <c r="N160" s="25">
        <f t="shared" si="78"/>
        <v>0</v>
      </c>
      <c r="O160" s="25">
        <f>+SUM(C160:N160)</f>
        <v>0</v>
      </c>
    </row>
    <row r="161" spans="2:15" x14ac:dyDescent="0.25">
      <c r="B161" s="4" t="s">
        <v>35</v>
      </c>
      <c r="C161" s="5">
        <f>+IF(C17&lt;2000000,$G$4,0)</f>
        <v>0</v>
      </c>
      <c r="D161" s="5">
        <f>+IF(D17&lt;2000000,$G$4,0)</f>
        <v>0</v>
      </c>
      <c r="E161" s="5">
        <f>+IF(E17&lt;2000000,$G$4,0)</f>
        <v>0</v>
      </c>
      <c r="F161" s="5">
        <f>+IF(F17&lt;2000000,$G$4,0)</f>
        <v>0</v>
      </c>
      <c r="G161" s="5">
        <v>0</v>
      </c>
      <c r="H161" s="5">
        <v>0</v>
      </c>
      <c r="I161" s="5">
        <v>0</v>
      </c>
      <c r="J161" s="5">
        <f>+IF(J17&lt;2000000,$G$4,0)</f>
        <v>0</v>
      </c>
      <c r="K161" s="5">
        <f>+IF(K17&lt;2000000,$G$4,0)</f>
        <v>0</v>
      </c>
      <c r="L161" s="5">
        <f>+IF(L17&lt;2000000,$G$4,0)</f>
        <v>0</v>
      </c>
      <c r="M161" s="5">
        <f>+IF(M17&lt;2000000,$G$4,0)</f>
        <v>0</v>
      </c>
      <c r="N161" s="6">
        <f>+IF(N17&lt;2000000,$G$4,0)</f>
        <v>0</v>
      </c>
      <c r="O161" s="6">
        <f t="shared" ref="O161:O167" si="79">+SUM(C161:N161)</f>
        <v>0</v>
      </c>
    </row>
    <row r="162" spans="2:15" ht="40.200000000000003" customHeight="1" x14ac:dyDescent="0.25">
      <c r="B162" s="4" t="s">
        <v>41</v>
      </c>
      <c r="C162" s="5"/>
      <c r="D162" s="5">
        <v>0</v>
      </c>
      <c r="E162" s="5">
        <v>0</v>
      </c>
      <c r="F162" s="5">
        <f t="shared" ref="F162:F167" si="80">+IF(F18&lt;2000000,$G$4,0)</f>
        <v>0</v>
      </c>
      <c r="G162" s="5">
        <v>0</v>
      </c>
      <c r="H162" s="5">
        <v>0</v>
      </c>
      <c r="I162" s="5">
        <v>0</v>
      </c>
      <c r="J162" s="5">
        <f t="shared" ref="J162:J167" si="81">+IF(J18&lt;2000000,$G$4,0)</f>
        <v>0</v>
      </c>
      <c r="K162" s="5">
        <v>0</v>
      </c>
      <c r="L162" s="5">
        <v>0</v>
      </c>
      <c r="M162" s="5">
        <v>0</v>
      </c>
      <c r="N162" s="6">
        <f t="shared" ref="N162:N167" si="82">+IF(N18&lt;2000000,$G$4,0)</f>
        <v>0</v>
      </c>
      <c r="O162" s="6">
        <f t="shared" si="79"/>
        <v>0</v>
      </c>
    </row>
    <row r="163" spans="2:15" ht="27.6" x14ac:dyDescent="0.25">
      <c r="B163" s="4" t="s">
        <v>36</v>
      </c>
      <c r="C163" s="5">
        <v>0</v>
      </c>
      <c r="D163" s="5">
        <v>0</v>
      </c>
      <c r="E163" s="5">
        <v>0</v>
      </c>
      <c r="F163" s="5">
        <f t="shared" si="80"/>
        <v>0</v>
      </c>
      <c r="G163" s="5">
        <v>0</v>
      </c>
      <c r="H163" s="5">
        <v>0</v>
      </c>
      <c r="I163" s="5">
        <v>0</v>
      </c>
      <c r="J163" s="5">
        <f t="shared" si="81"/>
        <v>0</v>
      </c>
      <c r="K163" s="5">
        <v>0</v>
      </c>
      <c r="L163" s="5">
        <v>0</v>
      </c>
      <c r="M163" s="5">
        <v>0</v>
      </c>
      <c r="N163" s="6">
        <f t="shared" si="82"/>
        <v>0</v>
      </c>
      <c r="O163" s="6">
        <f t="shared" si="79"/>
        <v>0</v>
      </c>
    </row>
    <row r="164" spans="2:15" ht="41.4" x14ac:dyDescent="0.25">
      <c r="B164" s="4" t="s">
        <v>37</v>
      </c>
      <c r="C164" s="5">
        <v>0</v>
      </c>
      <c r="D164" s="5">
        <v>0</v>
      </c>
      <c r="E164" s="5">
        <v>0</v>
      </c>
      <c r="F164" s="5">
        <f t="shared" si="80"/>
        <v>0</v>
      </c>
      <c r="G164" s="5">
        <v>0</v>
      </c>
      <c r="H164" s="5">
        <v>0</v>
      </c>
      <c r="I164" s="5">
        <v>0</v>
      </c>
      <c r="J164" s="5">
        <f t="shared" si="81"/>
        <v>0</v>
      </c>
      <c r="K164" s="5">
        <v>0</v>
      </c>
      <c r="L164" s="5">
        <v>0</v>
      </c>
      <c r="M164" s="5">
        <v>0</v>
      </c>
      <c r="N164" s="6">
        <f t="shared" si="82"/>
        <v>0</v>
      </c>
      <c r="O164" s="6">
        <f t="shared" si="79"/>
        <v>0</v>
      </c>
    </row>
    <row r="165" spans="2:15" x14ac:dyDescent="0.25">
      <c r="B165" s="4" t="s">
        <v>38</v>
      </c>
      <c r="C165" s="5">
        <v>0</v>
      </c>
      <c r="D165" s="5">
        <v>0</v>
      </c>
      <c r="E165" s="5">
        <v>0</v>
      </c>
      <c r="F165" s="5">
        <f t="shared" si="80"/>
        <v>174000</v>
      </c>
      <c r="G165" s="5">
        <v>0</v>
      </c>
      <c r="H165" s="5">
        <v>0</v>
      </c>
      <c r="I165" s="5">
        <v>0</v>
      </c>
      <c r="J165" s="5">
        <f t="shared" si="81"/>
        <v>174000</v>
      </c>
      <c r="K165" s="5">
        <v>0</v>
      </c>
      <c r="L165" s="5">
        <v>0</v>
      </c>
      <c r="M165" s="5">
        <v>0</v>
      </c>
      <c r="N165" s="6">
        <f t="shared" si="82"/>
        <v>174000</v>
      </c>
      <c r="O165" s="6">
        <f t="shared" si="79"/>
        <v>522000</v>
      </c>
    </row>
    <row r="166" spans="2:15" x14ac:dyDescent="0.25">
      <c r="B166" s="4" t="s">
        <v>39</v>
      </c>
      <c r="C166" s="5">
        <v>0</v>
      </c>
      <c r="D166" s="5">
        <v>0</v>
      </c>
      <c r="E166" s="5">
        <v>0</v>
      </c>
      <c r="F166" s="5">
        <f t="shared" si="80"/>
        <v>174000</v>
      </c>
      <c r="G166" s="5">
        <v>0</v>
      </c>
      <c r="H166" s="5">
        <v>0</v>
      </c>
      <c r="I166" s="5">
        <v>0</v>
      </c>
      <c r="J166" s="5">
        <f t="shared" si="81"/>
        <v>174000</v>
      </c>
      <c r="K166" s="5">
        <v>0</v>
      </c>
      <c r="L166" s="5">
        <v>0</v>
      </c>
      <c r="M166" s="5">
        <v>0</v>
      </c>
      <c r="N166" s="6">
        <f t="shared" si="82"/>
        <v>174000</v>
      </c>
      <c r="O166" s="6">
        <f t="shared" si="79"/>
        <v>522000</v>
      </c>
    </row>
    <row r="167" spans="2:15" x14ac:dyDescent="0.25">
      <c r="B167" s="4" t="s">
        <v>40</v>
      </c>
      <c r="C167" s="5">
        <v>0</v>
      </c>
      <c r="D167" s="5">
        <v>0</v>
      </c>
      <c r="E167" s="5">
        <v>0</v>
      </c>
      <c r="F167" s="5">
        <f t="shared" si="80"/>
        <v>174000</v>
      </c>
      <c r="G167" s="5">
        <v>0</v>
      </c>
      <c r="H167" s="5">
        <v>0</v>
      </c>
      <c r="I167" s="5">
        <v>0</v>
      </c>
      <c r="J167" s="5">
        <f t="shared" si="81"/>
        <v>174000</v>
      </c>
      <c r="K167" s="5">
        <f>+IF(K23&lt;2000000,$G$4,0)</f>
        <v>174000</v>
      </c>
      <c r="L167" s="5">
        <f>+IF(L23&lt;2000000,$G$4,0)</f>
        <v>174000</v>
      </c>
      <c r="M167" s="5">
        <f>+IF(M23&lt;2000000,$G$4,0)</f>
        <v>174000</v>
      </c>
      <c r="N167" s="6">
        <f t="shared" si="82"/>
        <v>174000</v>
      </c>
      <c r="O167" s="6">
        <f t="shared" si="79"/>
        <v>1044000</v>
      </c>
    </row>
    <row r="170" spans="2:15" x14ac:dyDescent="0.25">
      <c r="B170" s="32" t="s">
        <v>33</v>
      </c>
      <c r="C170" s="32"/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</row>
    <row r="171" spans="2:15" x14ac:dyDescent="0.25">
      <c r="C171" s="11" t="s">
        <v>10</v>
      </c>
      <c r="D171" s="11" t="s">
        <v>11</v>
      </c>
      <c r="E171" s="11" t="s">
        <v>12</v>
      </c>
      <c r="F171" s="11" t="s">
        <v>13</v>
      </c>
      <c r="G171" s="11" t="s">
        <v>14</v>
      </c>
      <c r="H171" s="11" t="s">
        <v>15</v>
      </c>
      <c r="I171" s="11" t="s">
        <v>16</v>
      </c>
      <c r="J171" s="11" t="s">
        <v>17</v>
      </c>
      <c r="K171" s="11" t="s">
        <v>18</v>
      </c>
      <c r="L171" s="11" t="s">
        <v>19</v>
      </c>
      <c r="M171" s="11" t="s">
        <v>20</v>
      </c>
      <c r="N171" s="11" t="s">
        <v>21</v>
      </c>
      <c r="O171" s="11" t="s">
        <v>8</v>
      </c>
    </row>
    <row r="172" spans="2:15" x14ac:dyDescent="0.25">
      <c r="B172" s="4" t="s">
        <v>5</v>
      </c>
      <c r="C172" s="25">
        <f t="shared" ref="C172:N172" si="83">+C16+C28+C40+C52+C64+C76+C88+C100+C112+C124+C136+C148+C160</f>
        <v>4940836</v>
      </c>
      <c r="D172" s="25">
        <f t="shared" si="83"/>
        <v>4940836</v>
      </c>
      <c r="E172" s="25">
        <f t="shared" si="83"/>
        <v>4940836</v>
      </c>
      <c r="F172" s="25">
        <f t="shared" si="83"/>
        <v>4940836</v>
      </c>
      <c r="G172" s="25">
        <f t="shared" si="83"/>
        <v>4940836</v>
      </c>
      <c r="H172" s="25">
        <f t="shared" si="83"/>
        <v>4940836</v>
      </c>
      <c r="I172" s="25">
        <f t="shared" si="83"/>
        <v>6840836</v>
      </c>
      <c r="J172" s="25">
        <f t="shared" si="83"/>
        <v>4940836</v>
      </c>
      <c r="K172" s="25">
        <f t="shared" si="83"/>
        <v>4940836</v>
      </c>
      <c r="L172" s="25">
        <f t="shared" si="83"/>
        <v>4940836</v>
      </c>
      <c r="M172" s="25">
        <f t="shared" si="83"/>
        <v>4940836</v>
      </c>
      <c r="N172" s="25">
        <f t="shared" si="83"/>
        <v>12996836</v>
      </c>
      <c r="O172" s="25">
        <f t="shared" ref="O172:O179" si="84">+SUM(C172:N172)</f>
        <v>69246032</v>
      </c>
    </row>
    <row r="173" spans="2:15" x14ac:dyDescent="0.25">
      <c r="B173" s="4" t="s">
        <v>35</v>
      </c>
      <c r="C173" s="6">
        <f t="shared" ref="C173:N173" si="85">+C17+C29+C41+C53+C65+C77+C89+C101+C113+C125+C137+C149+C161</f>
        <v>2990506</v>
      </c>
      <c r="D173" s="6">
        <f t="shared" si="85"/>
        <v>2990506</v>
      </c>
      <c r="E173" s="6">
        <f t="shared" si="85"/>
        <v>2990506</v>
      </c>
      <c r="F173" s="6">
        <f t="shared" si="85"/>
        <v>2990506</v>
      </c>
      <c r="G173" s="6">
        <f t="shared" si="85"/>
        <v>2990506</v>
      </c>
      <c r="H173" s="6">
        <f t="shared" si="85"/>
        <v>2990506</v>
      </c>
      <c r="I173" s="6">
        <f t="shared" si="85"/>
        <v>4140506</v>
      </c>
      <c r="J173" s="6">
        <f t="shared" si="85"/>
        <v>2990506</v>
      </c>
      <c r="K173" s="6">
        <f t="shared" si="85"/>
        <v>2990506</v>
      </c>
      <c r="L173" s="6">
        <f t="shared" si="85"/>
        <v>2990506</v>
      </c>
      <c r="M173" s="6">
        <f t="shared" si="85"/>
        <v>2990506</v>
      </c>
      <c r="N173" s="6">
        <f t="shared" si="85"/>
        <v>7866506</v>
      </c>
      <c r="O173" s="6">
        <f t="shared" si="84"/>
        <v>41912072</v>
      </c>
    </row>
    <row r="174" spans="2:15" ht="41.4" customHeight="1" x14ac:dyDescent="0.25">
      <c r="B174" s="4" t="s">
        <v>41</v>
      </c>
      <c r="C174" s="6">
        <f t="shared" ref="C174:N174" si="86">+C18+C30+C42+C54+C66+C78+C90+C102+C114+C126+C138+C150+C162</f>
        <v>3900660</v>
      </c>
      <c r="D174" s="6">
        <f t="shared" si="86"/>
        <v>3900660</v>
      </c>
      <c r="E174" s="6">
        <f t="shared" si="86"/>
        <v>3900660</v>
      </c>
      <c r="F174" s="6">
        <f t="shared" si="86"/>
        <v>3900660</v>
      </c>
      <c r="G174" s="6">
        <f t="shared" si="86"/>
        <v>3900660</v>
      </c>
      <c r="H174" s="6">
        <f t="shared" si="86"/>
        <v>3900660</v>
      </c>
      <c r="I174" s="6">
        <f t="shared" si="86"/>
        <v>5400660</v>
      </c>
      <c r="J174" s="6">
        <f t="shared" si="86"/>
        <v>3900660</v>
      </c>
      <c r="K174" s="6">
        <f t="shared" si="86"/>
        <v>3900660</v>
      </c>
      <c r="L174" s="6">
        <f t="shared" si="86"/>
        <v>3900660</v>
      </c>
      <c r="M174" s="6">
        <f t="shared" si="86"/>
        <v>3900660</v>
      </c>
      <c r="N174" s="6">
        <f t="shared" si="86"/>
        <v>10260660</v>
      </c>
      <c r="O174" s="6">
        <f t="shared" si="84"/>
        <v>54667920</v>
      </c>
    </row>
    <row r="175" spans="2:15" ht="27.6" x14ac:dyDescent="0.25">
      <c r="B175" s="4" t="s">
        <v>36</v>
      </c>
      <c r="C175" s="6">
        <f t="shared" ref="C175:N175" si="87">+C19+C31+C43+C55+C67+C79+C91+C103+C115+C127+C139+C151+C163</f>
        <v>3055517</v>
      </c>
      <c r="D175" s="6">
        <f t="shared" si="87"/>
        <v>3055517</v>
      </c>
      <c r="E175" s="6">
        <f t="shared" si="87"/>
        <v>3055517</v>
      </c>
      <c r="F175" s="6">
        <f t="shared" si="87"/>
        <v>3055517</v>
      </c>
      <c r="G175" s="6">
        <f t="shared" si="87"/>
        <v>3055517</v>
      </c>
      <c r="H175" s="6">
        <f t="shared" si="87"/>
        <v>3055517</v>
      </c>
      <c r="I175" s="6">
        <f t="shared" si="87"/>
        <v>4230517</v>
      </c>
      <c r="J175" s="6">
        <f t="shared" si="87"/>
        <v>3055517</v>
      </c>
      <c r="K175" s="6">
        <f t="shared" si="87"/>
        <v>3055517</v>
      </c>
      <c r="L175" s="6">
        <f t="shared" si="87"/>
        <v>3055517</v>
      </c>
      <c r="M175" s="6">
        <f t="shared" si="87"/>
        <v>3055517</v>
      </c>
      <c r="N175" s="6">
        <f t="shared" si="87"/>
        <v>8037517</v>
      </c>
      <c r="O175" s="6">
        <f t="shared" si="84"/>
        <v>42823204</v>
      </c>
    </row>
    <row r="176" spans="2:15" ht="41.4" x14ac:dyDescent="0.25">
      <c r="B176" s="4" t="s">
        <v>37</v>
      </c>
      <c r="C176" s="6">
        <f t="shared" ref="C176:N176" si="88">+C20+C32+C44+C56+C68+C80+C92+C104+C116+C128+C140+C152+C164</f>
        <v>3100496</v>
      </c>
      <c r="D176" s="6">
        <f t="shared" si="88"/>
        <v>3100496</v>
      </c>
      <c r="E176" s="6">
        <f t="shared" si="88"/>
        <v>3100496</v>
      </c>
      <c r="F176" s="6">
        <f t="shared" si="88"/>
        <v>3100496</v>
      </c>
      <c r="G176" s="6">
        <f t="shared" si="88"/>
        <v>3100496</v>
      </c>
      <c r="H176" s="6">
        <f t="shared" si="88"/>
        <v>3100496</v>
      </c>
      <c r="I176" s="6">
        <f t="shared" si="88"/>
        <v>4275496</v>
      </c>
      <c r="J176" s="6">
        <f t="shared" si="88"/>
        <v>3100496</v>
      </c>
      <c r="K176" s="6">
        <f t="shared" si="88"/>
        <v>3100496</v>
      </c>
      <c r="L176" s="6">
        <f t="shared" si="88"/>
        <v>3100496</v>
      </c>
      <c r="M176" s="6">
        <f t="shared" si="88"/>
        <v>3100496</v>
      </c>
      <c r="N176" s="6">
        <f t="shared" si="88"/>
        <v>8082496</v>
      </c>
      <c r="O176" s="6">
        <f t="shared" si="84"/>
        <v>43362952</v>
      </c>
    </row>
    <row r="177" spans="2:15" x14ac:dyDescent="0.25">
      <c r="B177" s="4" t="s">
        <v>38</v>
      </c>
      <c r="C177" s="6">
        <f t="shared" ref="C177:N177" si="89">+C21+C33+C45+C57+C69+C81+C93+C105+C117+C129+C141+C153+C165</f>
        <v>1671063.6</v>
      </c>
      <c r="D177" s="6">
        <f t="shared" si="89"/>
        <v>1671063.6</v>
      </c>
      <c r="E177" s="6">
        <f t="shared" si="89"/>
        <v>1671063.6</v>
      </c>
      <c r="F177" s="6">
        <f t="shared" si="89"/>
        <v>1845063.6</v>
      </c>
      <c r="G177" s="6">
        <f t="shared" si="89"/>
        <v>1671063.6</v>
      </c>
      <c r="H177" s="6">
        <f t="shared" si="89"/>
        <v>1671063.6</v>
      </c>
      <c r="I177" s="6">
        <f t="shared" si="89"/>
        <v>2321366.6</v>
      </c>
      <c r="J177" s="6">
        <f t="shared" si="89"/>
        <v>1845063.6</v>
      </c>
      <c r="K177" s="6">
        <f t="shared" si="89"/>
        <v>1671063.6</v>
      </c>
      <c r="L177" s="6">
        <f t="shared" si="89"/>
        <v>1671063.6</v>
      </c>
      <c r="M177" s="6">
        <f t="shared" si="89"/>
        <v>1671063.6</v>
      </c>
      <c r="N177" s="6">
        <f t="shared" si="89"/>
        <v>4532045.32</v>
      </c>
      <c r="O177" s="6">
        <f t="shared" si="84"/>
        <v>23912047.920000002</v>
      </c>
    </row>
    <row r="178" spans="2:15" x14ac:dyDescent="0.25">
      <c r="B178" s="4" t="s">
        <v>39</v>
      </c>
      <c r="C178" s="6">
        <f t="shared" ref="C178:N178" si="90">+C22+C34+C46+C58+C70+C82+C94+C106+C118+C130+C142+C154+C166</f>
        <v>1671063.6</v>
      </c>
      <c r="D178" s="6">
        <f t="shared" si="90"/>
        <v>1671063.6</v>
      </c>
      <c r="E178" s="6">
        <f t="shared" si="90"/>
        <v>1671063.6</v>
      </c>
      <c r="F178" s="6">
        <f t="shared" si="90"/>
        <v>1845063.6</v>
      </c>
      <c r="G178" s="6">
        <f t="shared" si="90"/>
        <v>1671063.6</v>
      </c>
      <c r="H178" s="6">
        <f t="shared" si="90"/>
        <v>1671063.6</v>
      </c>
      <c r="I178" s="6">
        <f t="shared" si="90"/>
        <v>2321366.6</v>
      </c>
      <c r="J178" s="6">
        <f t="shared" si="90"/>
        <v>1845063.6</v>
      </c>
      <c r="K178" s="6">
        <f t="shared" si="90"/>
        <v>1671063.6</v>
      </c>
      <c r="L178" s="6">
        <f t="shared" si="90"/>
        <v>1671063.6</v>
      </c>
      <c r="M178" s="6">
        <f t="shared" si="90"/>
        <v>1671063.6</v>
      </c>
      <c r="N178" s="6">
        <f t="shared" si="90"/>
        <v>4532045.32</v>
      </c>
      <c r="O178" s="6">
        <f t="shared" si="84"/>
        <v>23912047.920000002</v>
      </c>
    </row>
    <row r="179" spans="2:15" x14ac:dyDescent="0.25">
      <c r="B179" s="4" t="s">
        <v>40</v>
      </c>
      <c r="C179" s="6">
        <f t="shared" ref="C179:N179" si="91">+C23+C35+C47+C59+C71+C83+C95+C107+C119+C131+C143+C155+C167</f>
        <v>1648861.2</v>
      </c>
      <c r="D179" s="6">
        <f t="shared" si="91"/>
        <v>1648861.2</v>
      </c>
      <c r="E179" s="6">
        <f t="shared" si="91"/>
        <v>1648861.2</v>
      </c>
      <c r="F179" s="6">
        <f t="shared" si="91"/>
        <v>1822861.2</v>
      </c>
      <c r="G179" s="6">
        <f t="shared" si="91"/>
        <v>1648861.2</v>
      </c>
      <c r="H179" s="6">
        <f t="shared" si="91"/>
        <v>1648861.2</v>
      </c>
      <c r="I179" s="6">
        <f t="shared" si="91"/>
        <v>2299164.2000000002</v>
      </c>
      <c r="J179" s="6">
        <f t="shared" si="91"/>
        <v>1822861.2</v>
      </c>
      <c r="K179" s="6">
        <f t="shared" si="91"/>
        <v>1822861.2</v>
      </c>
      <c r="L179" s="6">
        <f t="shared" si="91"/>
        <v>1822861.2</v>
      </c>
      <c r="M179" s="6">
        <f t="shared" si="91"/>
        <v>1822861.2</v>
      </c>
      <c r="N179" s="6">
        <f t="shared" si="91"/>
        <v>4509842.92</v>
      </c>
      <c r="O179" s="6">
        <f t="shared" si="84"/>
        <v>24167619.119999997</v>
      </c>
    </row>
    <row r="180" spans="2:15" x14ac:dyDescent="0.25">
      <c r="O180" s="29">
        <f>+SUM(O172:O179)</f>
        <v>324003894.96000004</v>
      </c>
    </row>
    <row r="182" spans="2:15" x14ac:dyDescent="0.25">
      <c r="B182" s="32" t="s">
        <v>34</v>
      </c>
      <c r="C182" s="32"/>
      <c r="D182" s="32"/>
      <c r="E182" s="32"/>
      <c r="F182" s="32"/>
      <c r="G182" s="32"/>
      <c r="H182" s="32"/>
      <c r="I182" s="32"/>
      <c r="J182" s="32"/>
      <c r="K182" s="32"/>
      <c r="L182" s="32"/>
      <c r="M182" s="32"/>
      <c r="N182" s="32"/>
      <c r="O182" s="32"/>
    </row>
    <row r="183" spans="2:15" x14ac:dyDescent="0.25">
      <c r="B183" s="16"/>
      <c r="C183" s="17" t="s">
        <v>10</v>
      </c>
      <c r="D183" s="17" t="s">
        <v>11</v>
      </c>
      <c r="E183" s="17" t="s">
        <v>12</v>
      </c>
      <c r="F183" s="17" t="s">
        <v>13</v>
      </c>
      <c r="G183" s="17" t="s">
        <v>14</v>
      </c>
      <c r="H183" s="17" t="s">
        <v>15</v>
      </c>
      <c r="I183" s="17" t="s">
        <v>16</v>
      </c>
      <c r="J183" s="17" t="s">
        <v>17</v>
      </c>
      <c r="K183" s="17" t="s">
        <v>18</v>
      </c>
      <c r="L183" s="17" t="s">
        <v>19</v>
      </c>
      <c r="M183" s="17" t="s">
        <v>20</v>
      </c>
      <c r="N183" s="17" t="s">
        <v>21</v>
      </c>
      <c r="O183" s="17" t="s">
        <v>8</v>
      </c>
    </row>
    <row r="184" spans="2:15" x14ac:dyDescent="0.25">
      <c r="B184" s="4" t="s">
        <v>5</v>
      </c>
      <c r="C184" s="6">
        <f t="shared" ref="C184:N184" si="92">+C16+C28+C40+C52+C64+C76+C88+C100+($N112/12)+($N124/12)+($N136/12)+($I148/6)+($F160/4)</f>
        <v>5770502.666666667</v>
      </c>
      <c r="D184" s="6">
        <f t="shared" si="92"/>
        <v>5770502.666666667</v>
      </c>
      <c r="E184" s="6">
        <f t="shared" si="92"/>
        <v>5770502.666666667</v>
      </c>
      <c r="F184" s="6">
        <f t="shared" si="92"/>
        <v>5770502.666666667</v>
      </c>
      <c r="G184" s="6">
        <f t="shared" si="92"/>
        <v>5770502.666666667</v>
      </c>
      <c r="H184" s="6">
        <f t="shared" si="92"/>
        <v>5770502.666666667</v>
      </c>
      <c r="I184" s="6">
        <f t="shared" si="92"/>
        <v>5770502.666666667</v>
      </c>
      <c r="J184" s="6">
        <f t="shared" si="92"/>
        <v>5770502.666666667</v>
      </c>
      <c r="K184" s="6">
        <f t="shared" si="92"/>
        <v>5770502.666666667</v>
      </c>
      <c r="L184" s="6">
        <f t="shared" si="92"/>
        <v>5770502.666666667</v>
      </c>
      <c r="M184" s="6">
        <f t="shared" si="92"/>
        <v>5770502.666666667</v>
      </c>
      <c r="N184" s="6">
        <f t="shared" si="92"/>
        <v>5770502.666666667</v>
      </c>
      <c r="O184" s="6">
        <f t="shared" ref="O184:O191" si="93">+SUM(C184:N184)</f>
        <v>69246031.999999985</v>
      </c>
    </row>
    <row r="185" spans="2:15" x14ac:dyDescent="0.25">
      <c r="B185" s="4" t="s">
        <v>35</v>
      </c>
      <c r="C185" s="6">
        <f t="shared" ref="C185:N185" si="94">+C17+C29+C41+C53+C65+C77+C89+C101+($N113/12)+($N125/12)+($N137/12)+($I149/6)+($F161/4)</f>
        <v>3492672.6666666665</v>
      </c>
      <c r="D185" s="6">
        <f t="shared" si="94"/>
        <v>3492672.6666666665</v>
      </c>
      <c r="E185" s="6">
        <f t="shared" si="94"/>
        <v>3492672.6666666665</v>
      </c>
      <c r="F185" s="6">
        <f t="shared" si="94"/>
        <v>3492672.6666666665</v>
      </c>
      <c r="G185" s="6">
        <f t="shared" si="94"/>
        <v>3492672.6666666665</v>
      </c>
      <c r="H185" s="6">
        <f t="shared" si="94"/>
        <v>3492672.6666666665</v>
      </c>
      <c r="I185" s="6">
        <f t="shared" si="94"/>
        <v>3492672.6666666665</v>
      </c>
      <c r="J185" s="6">
        <f t="shared" si="94"/>
        <v>3492672.6666666665</v>
      </c>
      <c r="K185" s="6">
        <f t="shared" si="94"/>
        <v>3492672.6666666665</v>
      </c>
      <c r="L185" s="6">
        <f t="shared" si="94"/>
        <v>3492672.6666666665</v>
      </c>
      <c r="M185" s="6">
        <f t="shared" si="94"/>
        <v>3492672.6666666665</v>
      </c>
      <c r="N185" s="6">
        <f t="shared" si="94"/>
        <v>3492672.6666666665</v>
      </c>
      <c r="O185" s="6">
        <f t="shared" si="93"/>
        <v>41912072</v>
      </c>
    </row>
    <row r="186" spans="2:15" ht="42.6" customHeight="1" x14ac:dyDescent="0.25">
      <c r="B186" s="4" t="s">
        <v>41</v>
      </c>
      <c r="C186" s="6">
        <f t="shared" ref="C186:N186" si="95">+C18+C30+C42+C54+C66+C78+C90+C102+($N114/12)+($N126/12)+($N138/12)+($I150/6)+($F162/4)</f>
        <v>4555660</v>
      </c>
      <c r="D186" s="6">
        <f t="shared" si="95"/>
        <v>4555660</v>
      </c>
      <c r="E186" s="6">
        <f t="shared" si="95"/>
        <v>4555660</v>
      </c>
      <c r="F186" s="6">
        <f t="shared" si="95"/>
        <v>4555660</v>
      </c>
      <c r="G186" s="6">
        <f t="shared" si="95"/>
        <v>4555660</v>
      </c>
      <c r="H186" s="6">
        <f t="shared" si="95"/>
        <v>4555660</v>
      </c>
      <c r="I186" s="6">
        <f t="shared" si="95"/>
        <v>4555660</v>
      </c>
      <c r="J186" s="6">
        <f t="shared" si="95"/>
        <v>4555660</v>
      </c>
      <c r="K186" s="6">
        <f t="shared" si="95"/>
        <v>4555660</v>
      </c>
      <c r="L186" s="6">
        <f t="shared" si="95"/>
        <v>4555660</v>
      </c>
      <c r="M186" s="6">
        <f t="shared" si="95"/>
        <v>4555660</v>
      </c>
      <c r="N186" s="6">
        <f t="shared" si="95"/>
        <v>4555660</v>
      </c>
      <c r="O186" s="6">
        <f t="shared" si="93"/>
        <v>54667920</v>
      </c>
    </row>
    <row r="187" spans="2:15" ht="27.6" x14ac:dyDescent="0.25">
      <c r="B187" s="4" t="s">
        <v>36</v>
      </c>
      <c r="C187" s="6">
        <f t="shared" ref="C187:N187" si="96">+C19+C31+C43+C55+C67+C79+C91+C103+($N115/12)+($N127/12)+($N139/12)+($I151/6)+($F163/4)</f>
        <v>3568600.3333333335</v>
      </c>
      <c r="D187" s="6">
        <f t="shared" si="96"/>
        <v>3568600.3333333335</v>
      </c>
      <c r="E187" s="6">
        <f t="shared" si="96"/>
        <v>3568600.3333333335</v>
      </c>
      <c r="F187" s="6">
        <f t="shared" si="96"/>
        <v>3568600.3333333335</v>
      </c>
      <c r="G187" s="6">
        <f t="shared" si="96"/>
        <v>3568600.3333333335</v>
      </c>
      <c r="H187" s="6">
        <f t="shared" si="96"/>
        <v>3568600.3333333335</v>
      </c>
      <c r="I187" s="6">
        <f t="shared" si="96"/>
        <v>3568600.3333333335</v>
      </c>
      <c r="J187" s="6">
        <f t="shared" si="96"/>
        <v>3568600.3333333335</v>
      </c>
      <c r="K187" s="6">
        <f t="shared" si="96"/>
        <v>3568600.3333333335</v>
      </c>
      <c r="L187" s="6">
        <f t="shared" si="96"/>
        <v>3568600.3333333335</v>
      </c>
      <c r="M187" s="6">
        <f t="shared" si="96"/>
        <v>3568600.3333333335</v>
      </c>
      <c r="N187" s="6">
        <f t="shared" si="96"/>
        <v>3568600.3333333335</v>
      </c>
      <c r="O187" s="6">
        <f t="shared" si="93"/>
        <v>42823204</v>
      </c>
    </row>
    <row r="188" spans="2:15" ht="41.4" x14ac:dyDescent="0.25">
      <c r="B188" s="4" t="s">
        <v>37</v>
      </c>
      <c r="C188" s="6">
        <f t="shared" ref="C188:N188" si="97">+C20+C32+C44+C56+C68+C80+C92+C104+($N116/12)+($N128/12)+($N140/12)+($I152/6)+($F164/4)</f>
        <v>3613579.3333333335</v>
      </c>
      <c r="D188" s="6">
        <f t="shared" si="97"/>
        <v>3613579.3333333335</v>
      </c>
      <c r="E188" s="6">
        <f t="shared" si="97"/>
        <v>3613579.3333333335</v>
      </c>
      <c r="F188" s="6">
        <f t="shared" si="97"/>
        <v>3613579.3333333335</v>
      </c>
      <c r="G188" s="6">
        <f t="shared" si="97"/>
        <v>3613579.3333333335</v>
      </c>
      <c r="H188" s="6">
        <f t="shared" si="97"/>
        <v>3613579.3333333335</v>
      </c>
      <c r="I188" s="6">
        <f t="shared" si="97"/>
        <v>3613579.3333333335</v>
      </c>
      <c r="J188" s="6">
        <f t="shared" si="97"/>
        <v>3613579.3333333335</v>
      </c>
      <c r="K188" s="6">
        <f t="shared" si="97"/>
        <v>3613579.3333333335</v>
      </c>
      <c r="L188" s="6">
        <f t="shared" si="97"/>
        <v>3613579.3333333335</v>
      </c>
      <c r="M188" s="6">
        <f t="shared" si="97"/>
        <v>3613579.3333333335</v>
      </c>
      <c r="N188" s="6">
        <f t="shared" si="97"/>
        <v>3613579.3333333335</v>
      </c>
      <c r="O188" s="6">
        <f t="shared" si="93"/>
        <v>43362952</v>
      </c>
    </row>
    <row r="189" spans="2:15" x14ac:dyDescent="0.25">
      <c r="B189" s="4" t="s">
        <v>38</v>
      </c>
      <c r="C189" s="6">
        <f t="shared" ref="C189:N189" si="98">+C21+C33+C45+C57+C69+C81+C93+C105+($N117/12)+($N129/12)+($N141/12)+($I153/6)+($F165/4)</f>
        <v>1992670.66</v>
      </c>
      <c r="D189" s="6">
        <f t="shared" si="98"/>
        <v>1992670.66</v>
      </c>
      <c r="E189" s="6">
        <f t="shared" si="98"/>
        <v>1992670.66</v>
      </c>
      <c r="F189" s="6">
        <f t="shared" si="98"/>
        <v>1992670.66</v>
      </c>
      <c r="G189" s="6">
        <f t="shared" si="98"/>
        <v>1992670.66</v>
      </c>
      <c r="H189" s="6">
        <f t="shared" si="98"/>
        <v>1992670.66</v>
      </c>
      <c r="I189" s="6">
        <f t="shared" si="98"/>
        <v>1992670.66</v>
      </c>
      <c r="J189" s="6">
        <f t="shared" si="98"/>
        <v>1992670.66</v>
      </c>
      <c r="K189" s="6">
        <f t="shared" si="98"/>
        <v>1992670.66</v>
      </c>
      <c r="L189" s="6">
        <f t="shared" si="98"/>
        <v>1992670.66</v>
      </c>
      <c r="M189" s="6">
        <f t="shared" si="98"/>
        <v>1992670.66</v>
      </c>
      <c r="N189" s="6">
        <f t="shared" si="98"/>
        <v>1992670.66</v>
      </c>
      <c r="O189" s="6">
        <f t="shared" si="93"/>
        <v>23912047.919999998</v>
      </c>
    </row>
    <row r="190" spans="2:15" x14ac:dyDescent="0.25">
      <c r="B190" s="4" t="s">
        <v>39</v>
      </c>
      <c r="C190" s="6">
        <f t="shared" ref="C190:N190" si="99">+C22+C34+C46+C58+C70+C82+C94+C106+($N118/12)+($N130/12)+($N142/12)+($I154/6)+($F166/4)</f>
        <v>1992670.66</v>
      </c>
      <c r="D190" s="6">
        <f t="shared" si="99"/>
        <v>1992670.66</v>
      </c>
      <c r="E190" s="6">
        <f t="shared" si="99"/>
        <v>1992670.66</v>
      </c>
      <c r="F190" s="6">
        <f t="shared" si="99"/>
        <v>1992670.66</v>
      </c>
      <c r="G190" s="6">
        <f t="shared" si="99"/>
        <v>1992670.66</v>
      </c>
      <c r="H190" s="6">
        <f t="shared" si="99"/>
        <v>1992670.66</v>
      </c>
      <c r="I190" s="6">
        <f t="shared" si="99"/>
        <v>1992670.66</v>
      </c>
      <c r="J190" s="6">
        <f t="shared" si="99"/>
        <v>1992670.66</v>
      </c>
      <c r="K190" s="6">
        <f t="shared" si="99"/>
        <v>1992670.66</v>
      </c>
      <c r="L190" s="6">
        <f t="shared" si="99"/>
        <v>1992670.66</v>
      </c>
      <c r="M190" s="6">
        <f t="shared" si="99"/>
        <v>1992670.66</v>
      </c>
      <c r="N190" s="6">
        <f t="shared" si="99"/>
        <v>1992670.66</v>
      </c>
      <c r="O190" s="6">
        <f t="shared" si="93"/>
        <v>23912047.919999998</v>
      </c>
    </row>
    <row r="191" spans="2:15" x14ac:dyDescent="0.25">
      <c r="B191" s="4" t="s">
        <v>40</v>
      </c>
      <c r="C191" s="6">
        <f t="shared" ref="C191:N191" si="100">+C23+C35+C47+C59+C71+C83+C95+C107+($N119/12)+($N131/12)+($N143/12)+($I155/6)+($F167/4)</f>
        <v>1970468.2599999998</v>
      </c>
      <c r="D191" s="6">
        <f t="shared" si="100"/>
        <v>1970468.2599999998</v>
      </c>
      <c r="E191" s="6">
        <f t="shared" si="100"/>
        <v>1970468.2599999998</v>
      </c>
      <c r="F191" s="6">
        <f t="shared" si="100"/>
        <v>1970468.2599999998</v>
      </c>
      <c r="G191" s="6">
        <f t="shared" si="100"/>
        <v>1970468.2599999998</v>
      </c>
      <c r="H191" s="6">
        <f t="shared" si="100"/>
        <v>1970468.2599999998</v>
      </c>
      <c r="I191" s="6">
        <f t="shared" si="100"/>
        <v>1970468.2599999998</v>
      </c>
      <c r="J191" s="6">
        <f t="shared" si="100"/>
        <v>1970468.2599999998</v>
      </c>
      <c r="K191" s="6">
        <f t="shared" si="100"/>
        <v>1970468.2599999998</v>
      </c>
      <c r="L191" s="6">
        <f t="shared" si="100"/>
        <v>1970468.2599999998</v>
      </c>
      <c r="M191" s="6">
        <f t="shared" si="100"/>
        <v>1970468.2599999998</v>
      </c>
      <c r="N191" s="6">
        <f t="shared" si="100"/>
        <v>1970468.2599999998</v>
      </c>
      <c r="O191" s="6">
        <f t="shared" si="93"/>
        <v>23645619.11999999</v>
      </c>
    </row>
    <row r="192" spans="2:15" x14ac:dyDescent="0.25">
      <c r="O192" s="29">
        <f>+SUM(O184:O191)</f>
        <v>323481894.96000004</v>
      </c>
    </row>
  </sheetData>
  <mergeCells count="15">
    <mergeCell ref="B74:O74"/>
    <mergeCell ref="B14:O14"/>
    <mergeCell ref="B26:O26"/>
    <mergeCell ref="B38:O38"/>
    <mergeCell ref="B50:O50"/>
    <mergeCell ref="B62:O62"/>
    <mergeCell ref="B158:O158"/>
    <mergeCell ref="B170:O170"/>
    <mergeCell ref="B182:O182"/>
    <mergeCell ref="B86:O86"/>
    <mergeCell ref="B98:O98"/>
    <mergeCell ref="B110:O110"/>
    <mergeCell ref="B122:O122"/>
    <mergeCell ref="B134:O134"/>
    <mergeCell ref="B146:O14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3C51A03E652ED4FBF19D41DD7A2AED2" ma:contentTypeVersion="4" ma:contentTypeDescription="Crear nuevo documento." ma:contentTypeScope="" ma:versionID="73de7676234f14d7cae6b650804d441b">
  <xsd:schema xmlns:xsd="http://www.w3.org/2001/XMLSchema" xmlns:xs="http://www.w3.org/2001/XMLSchema" xmlns:p="http://schemas.microsoft.com/office/2006/metadata/properties" xmlns:ns2="4500777b-0bcb-4f3c-8ba0-a9bb3445ef8e" targetNamespace="http://schemas.microsoft.com/office/2006/metadata/properties" ma:root="true" ma:fieldsID="57412df9bb012ebe61a950099cf04150" ns2:_="">
    <xsd:import namespace="4500777b-0bcb-4f3c-8ba0-a9bb3445ef8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00777b-0bcb-4f3c-8ba0-a9bb3445ef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CCEDBCD-C4F1-4992-B8B8-B1037EE48F2C}">
  <ds:schemaRefs>
    <ds:schemaRef ds:uri="http://purl.org/dc/dcmitype/"/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4500777b-0bcb-4f3c-8ba0-a9bb3445ef8e"/>
    <ds:schemaRef ds:uri="http://purl.org/dc/elements/1.1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91318775-B5EC-4CB3-921D-BCEEE98C37E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84231B0-DF37-45A5-AE9B-A3DB4487BD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00777b-0bcb-4f3c-8ba0-a9bb3445ef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Juver</dc:creator>
  <cp:keywords/>
  <dc:description/>
  <cp:lastModifiedBy>JUVER CORZO</cp:lastModifiedBy>
  <cp:revision/>
  <dcterms:created xsi:type="dcterms:W3CDTF">2022-04-16T16:38:14Z</dcterms:created>
  <dcterms:modified xsi:type="dcterms:W3CDTF">2023-09-11T22:03:57Z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0x01010023C51A03E652ED4FBF19D41DD7A2AED2</vt:lpwstr>
  </property>
</Properties>
</file>